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DES 2026\Elaboración de Publicaciones 2025\1. Informe Principal\1. Cuadros Finales\Cap. 5\"/>
    </mc:Choice>
  </mc:AlternateContent>
  <xr:revisionPtr revIDLastSave="0" documentId="13_ncr:1_{86B1A981-5E4E-46AE-9D44-9A0AEAECBC3F}" xr6:coauthVersionLast="47" xr6:coauthVersionMax="47" xr10:uidLastSave="{00000000-0000-0000-0000-000000000000}"/>
  <bookViews>
    <workbookView xWindow="-110" yWindow="-110" windowWidth="38620" windowHeight="21100" tabRatio="926" xr2:uid="{00000000-000D-0000-FFFF-FFFF00000000}"/>
  </bookViews>
  <sheets>
    <sheet name="5.1" sheetId="21" r:id="rId1"/>
    <sheet name="5.1.1" sheetId="45" r:id="rId2"/>
    <sheet name="5.2" sheetId="39" r:id="rId3"/>
    <sheet name="5.3" sheetId="23" r:id="rId4"/>
    <sheet name="5.4" sheetId="24" r:id="rId5"/>
    <sheet name="5.5" sheetId="25" r:id="rId6"/>
    <sheet name="5.6" sheetId="26" r:id="rId7"/>
    <sheet name="5.7" sheetId="27" r:id="rId8"/>
    <sheet name="5.8" sheetId="29" r:id="rId9"/>
    <sheet name="5.9" sheetId="30" r:id="rId10"/>
    <sheet name="5.10" sheetId="31" r:id="rId11"/>
    <sheet name="5.11" sheetId="32" r:id="rId12"/>
    <sheet name="5.12" sheetId="33" r:id="rId13"/>
    <sheet name="5.12.1" sheetId="46" r:id="rId14"/>
    <sheet name="5.12.2" sheetId="47" r:id="rId15"/>
    <sheet name="5.12.3" sheetId="50" r:id="rId16"/>
    <sheet name="5.13" sheetId="35" r:id="rId17"/>
    <sheet name="5.14" sheetId="34" r:id="rId18"/>
    <sheet name="5.15" sheetId="36" r:id="rId19"/>
    <sheet name="5.16" sheetId="37" r:id="rId20"/>
    <sheet name="5.17" sheetId="49" r:id="rId21"/>
  </sheets>
  <definedNames>
    <definedName name="_xlnm.Print_Area" localSheetId="10">'5.10'!$A$1:$L$35</definedName>
    <definedName name="_xlnm.Print_Area" localSheetId="11">'5.11'!$A$1:$O$47</definedName>
    <definedName name="_xlnm.Print_Area" localSheetId="12">'5.12'!$A$1:$K$56</definedName>
    <definedName name="_xlnm.Print_Area" localSheetId="13">'5.12.1'!$A$1:$AY$32</definedName>
    <definedName name="_xlnm.Print_Area" localSheetId="14">'5.12.2'!$A$1:$AY$69</definedName>
    <definedName name="_xlnm.Print_Area" localSheetId="15">'5.12.3'!$A$1:$BC$69</definedName>
    <definedName name="_xlnm.Print_Area" localSheetId="16">'5.13'!$A$1:$J$66</definedName>
    <definedName name="_xlnm.Print_Area" localSheetId="17">'5.14'!$A$1:$J$60</definedName>
    <definedName name="_xlnm.Print_Area" localSheetId="18">'5.15'!$A$1:$H$43</definedName>
    <definedName name="_xlnm.Print_Area" localSheetId="19">'5.16'!$A$1:$E$76</definedName>
    <definedName name="_xlnm.Print_Area" localSheetId="20">'5.17'!$A$1:$BC$27</definedName>
    <definedName name="_xlnm.Print_Area" localSheetId="2">'5.2'!$A$1:$Y$25</definedName>
    <definedName name="_xlnm.Print_Area" localSheetId="3">'5.3'!$A$1:$L$48</definedName>
    <definedName name="_xlnm.Print_Area" localSheetId="4">'5.4'!$A$1:$L$58</definedName>
    <definedName name="_xlnm.Print_Area" localSheetId="5">'5.5'!$A$1:$M$41</definedName>
    <definedName name="_xlnm.Print_Area" localSheetId="6">'5.6'!$A$1:$M$58</definedName>
    <definedName name="_xlnm.Print_Area" localSheetId="7">'5.7'!$A$1:$L$34</definedName>
    <definedName name="_xlnm.Print_Area" localSheetId="8">'5.8'!$A$1:$K$48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8" i="49" l="1"/>
  <c r="AP17" i="49"/>
  <c r="AP16" i="49"/>
  <c r="AP15" i="49"/>
  <c r="AP14" i="49"/>
  <c r="AP13" i="49"/>
  <c r="AP12" i="49"/>
  <c r="AP10" i="49"/>
  <c r="AS61" i="50"/>
  <c r="AS60" i="50"/>
  <c r="AS59" i="50"/>
  <c r="AS56" i="50"/>
  <c r="AS55" i="50"/>
  <c r="AS52" i="50"/>
  <c r="AS51" i="50"/>
  <c r="AS50" i="50"/>
  <c r="AS47" i="50"/>
  <c r="AS43" i="50"/>
  <c r="AS42" i="50"/>
  <c r="AS41" i="50"/>
  <c r="AS38" i="50"/>
  <c r="AS37" i="50"/>
  <c r="AS34" i="50"/>
  <c r="AS33" i="50"/>
  <c r="AS32" i="50"/>
  <c r="AS29" i="50"/>
  <c r="AS25" i="50"/>
  <c r="AS24" i="50"/>
  <c r="AS23" i="50"/>
  <c r="AS20" i="50"/>
  <c r="AS19" i="50"/>
  <c r="AS16" i="50"/>
  <c r="AS15" i="50"/>
  <c r="AS14" i="50"/>
  <c r="AS11" i="50"/>
  <c r="AS61" i="47"/>
  <c r="AS60" i="47"/>
  <c r="AS59" i="47"/>
  <c r="AS56" i="47"/>
  <c r="AS55" i="47"/>
  <c r="AS52" i="47"/>
  <c r="AS51" i="47"/>
  <c r="AS50" i="47"/>
  <c r="AS47" i="47"/>
  <c r="AS43" i="47"/>
  <c r="AS42" i="47"/>
  <c r="AS41" i="47"/>
  <c r="AS38" i="47"/>
  <c r="AS37" i="47"/>
  <c r="AS34" i="47"/>
  <c r="AS33" i="47"/>
  <c r="AS32" i="47"/>
  <c r="AS29" i="47"/>
  <c r="AS25" i="47"/>
  <c r="AS24" i="47"/>
  <c r="AS23" i="47"/>
  <c r="AS20" i="47"/>
  <c r="AS19" i="47"/>
  <c r="AS16" i="47"/>
  <c r="AS15" i="47"/>
  <c r="AS14" i="47"/>
  <c r="AS11" i="47"/>
  <c r="AQ10" i="46"/>
  <c r="AQ13" i="46"/>
  <c r="AQ14" i="46"/>
  <c r="AQ15" i="46"/>
  <c r="AQ18" i="46"/>
  <c r="AQ19" i="46"/>
  <c r="AQ22" i="46"/>
  <c r="AQ23" i="46"/>
  <c r="AQ24" i="46"/>
  <c r="L29" i="47" l="1"/>
  <c r="L37" i="47"/>
  <c r="L38" i="47"/>
  <c r="L41" i="47"/>
  <c r="L42" i="47"/>
  <c r="L43" i="47"/>
  <c r="L33" i="47"/>
  <c r="L34" i="47"/>
  <c r="L32" i="47"/>
</calcChain>
</file>

<file path=xl/sharedStrings.xml><?xml version="1.0" encoding="utf-8"?>
<sst xmlns="http://schemas.openxmlformats.org/spreadsheetml/2006/main" count="1442" uniqueCount="313">
  <si>
    <t>Casada</t>
  </si>
  <si>
    <t>Viuda</t>
  </si>
  <si>
    <t>Separada</t>
  </si>
  <si>
    <t>Soltera</t>
  </si>
  <si>
    <t>Total</t>
  </si>
  <si>
    <t>Región natural</t>
  </si>
  <si>
    <t>Conviviente</t>
  </si>
  <si>
    <t>Divorciada</t>
  </si>
  <si>
    <t>Estado conyugal actual</t>
  </si>
  <si>
    <t>CUADRO Nº 5.4</t>
  </si>
  <si>
    <t>CUADRO Nº 5.2</t>
  </si>
  <si>
    <t>(Porcentaje)</t>
  </si>
  <si>
    <t>Grupo de edad</t>
  </si>
  <si>
    <t>1991-1992</t>
  </si>
  <si>
    <t>20-24</t>
  </si>
  <si>
    <t>25-29</t>
  </si>
  <si>
    <t>30-34</t>
  </si>
  <si>
    <t>35-39</t>
  </si>
  <si>
    <t>40-44</t>
  </si>
  <si>
    <t>45-49</t>
  </si>
  <si>
    <t>20-49</t>
  </si>
  <si>
    <t>Fuente: Instituto Nacional de Estadística e Informática - Encuesta Demográfica y de Salud Familiar.</t>
  </si>
  <si>
    <t xml:space="preserve">                 49,2</t>
  </si>
  <si>
    <t xml:space="preserve">                25,0</t>
  </si>
  <si>
    <t xml:space="preserve">                12,0</t>
  </si>
  <si>
    <t xml:space="preserve">                 8,5</t>
  </si>
  <si>
    <t xml:space="preserve">                 8,4</t>
  </si>
  <si>
    <t xml:space="preserve">                 7,3</t>
  </si>
  <si>
    <t>Nivel de educación</t>
  </si>
  <si>
    <t>100,0</t>
  </si>
  <si>
    <t>15-19</t>
  </si>
  <si>
    <t>Primaria</t>
  </si>
  <si>
    <t>Secundaria</t>
  </si>
  <si>
    <t>Superior</t>
  </si>
  <si>
    <t>Segundo quintil</t>
  </si>
  <si>
    <t>Quintil intermedio</t>
  </si>
  <si>
    <t>Cuarto quintil</t>
  </si>
  <si>
    <t>Quintil superior</t>
  </si>
  <si>
    <t>CUADRO Nº 5.6</t>
  </si>
  <si>
    <t>Urbana</t>
  </si>
  <si>
    <t>Rural</t>
  </si>
  <si>
    <t>Sierra</t>
  </si>
  <si>
    <t>Selva</t>
  </si>
  <si>
    <t>Amazonas</t>
  </si>
  <si>
    <t>Arequipa</t>
  </si>
  <si>
    <t>Ayacucho</t>
  </si>
  <si>
    <t>Cajamarca</t>
  </si>
  <si>
    <t>Cusco</t>
  </si>
  <si>
    <t>Huancavelica</t>
  </si>
  <si>
    <t>Ica</t>
  </si>
  <si>
    <t>La Libertad</t>
  </si>
  <si>
    <t>Lambayeque</t>
  </si>
  <si>
    <t>Loreto</t>
  </si>
  <si>
    <t>Madre de Dios</t>
  </si>
  <si>
    <t>Moquegua</t>
  </si>
  <si>
    <t>Pasco</t>
  </si>
  <si>
    <t>Piura</t>
  </si>
  <si>
    <t>Puno</t>
  </si>
  <si>
    <t>Tacna</t>
  </si>
  <si>
    <t>Tumbes</t>
  </si>
  <si>
    <t>Ucayali</t>
  </si>
  <si>
    <t>Compañero ocasional</t>
  </si>
  <si>
    <t>15-24</t>
  </si>
  <si>
    <t>Estado conyugal</t>
  </si>
  <si>
    <t>Método anticonceptivo actual</t>
  </si>
  <si>
    <t>Sin educación</t>
  </si>
  <si>
    <t>Quintil de riqueza</t>
  </si>
  <si>
    <t>Quintil inferior</t>
  </si>
  <si>
    <t>Amenorrea</t>
  </si>
  <si>
    <t>Abstinencia</t>
  </si>
  <si>
    <t>Insusceptibilidad</t>
  </si>
  <si>
    <t>&lt; 2</t>
  </si>
  <si>
    <t>14-15</t>
  </si>
  <si>
    <t>16-17</t>
  </si>
  <si>
    <t>18-19</t>
  </si>
  <si>
    <t>20-21</t>
  </si>
  <si>
    <t>22-23</t>
  </si>
  <si>
    <t>24-25</t>
  </si>
  <si>
    <t>26-27</t>
  </si>
  <si>
    <t>28-29</t>
  </si>
  <si>
    <t>30-31</t>
  </si>
  <si>
    <t>32-33</t>
  </si>
  <si>
    <t>34-35</t>
  </si>
  <si>
    <t>2-3</t>
  </si>
  <si>
    <t>4-5</t>
  </si>
  <si>
    <t>6-7</t>
  </si>
  <si>
    <t>8-9</t>
  </si>
  <si>
    <t>10-11</t>
  </si>
  <si>
    <t>12-13</t>
  </si>
  <si>
    <t>Nacimientos cuyas madres están en:</t>
  </si>
  <si>
    <t>Lima Metropolitana 1/</t>
  </si>
  <si>
    <t>Característica
 seleccionada</t>
  </si>
  <si>
    <t>Área de residencia</t>
  </si>
  <si>
    <t>Áncash</t>
  </si>
  <si>
    <t>Apurímac</t>
  </si>
  <si>
    <t>Prov. Const. del Callao</t>
  </si>
  <si>
    <t>Huánuco</t>
  </si>
  <si>
    <t>Junín</t>
  </si>
  <si>
    <t>San Martín</t>
  </si>
  <si>
    <t>CUADRO Nº 5.1</t>
  </si>
  <si>
    <t>CUADRO Nº 5.3</t>
  </si>
  <si>
    <t>CUADRO Nº 5.5</t>
  </si>
  <si>
    <t>Mujeres nunca unidas</t>
  </si>
  <si>
    <t>Mujeres alguna vez unidas</t>
  </si>
  <si>
    <t>Compañero regular</t>
  </si>
  <si>
    <t>Sin Compañero</t>
  </si>
  <si>
    <t>Mujeres que se unieron por primera                                                                                                                                                                                                                                                                                              vez antes de cumplir:</t>
  </si>
  <si>
    <t xml:space="preserve">Porcentaje                                                                                                                                                                                                                                                                                                                                                  nunca en                                                                                                                                                                                                                                                                                                                                                        unión                                                                                                                 </t>
  </si>
  <si>
    <t xml:space="preserve">Edad mediana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 la primera                                                                                                                                                                                                  unión  </t>
  </si>
  <si>
    <t>Grupo de edad actual</t>
  </si>
  <si>
    <t>Mujeres                                                                                                                                                                                                                                                                                                                                                       20-49</t>
  </si>
  <si>
    <t>Mujeres                                                                                                                                                                                                                                                                                                                                                        25-49</t>
  </si>
  <si>
    <t>Mujeres que ha tenido relaciones sexuales                                                                                                                                                                                                                                                                                               antes de cumplir:</t>
  </si>
  <si>
    <t xml:space="preserve">Porcentaje                                                                                                                                                                                                                                                                                                                                                  que nunca                                                                                                                                                                                                                                                                                                                                                        ha tenido                                                                                                                                                                                                                                                 relaciones                                                                                                                 </t>
  </si>
  <si>
    <t>CUADRO Nº 5.13</t>
  </si>
  <si>
    <t>Nunca                                                                                    ha tenido                                                                   relaciones</t>
  </si>
  <si>
    <t>Últimas                                        cuatro                                semanas</t>
  </si>
  <si>
    <t>Último                                         año 1/</t>
  </si>
  <si>
    <t>Hace                                       un año                                              o más</t>
  </si>
  <si>
    <t>CUADRO Nº 5.14</t>
  </si>
  <si>
    <t>Casada o Conviviente</t>
  </si>
  <si>
    <t>Divorciada / Separada / Viuda</t>
  </si>
  <si>
    <t>Duración Matrimonial 2/</t>
  </si>
  <si>
    <t>0-4 años</t>
  </si>
  <si>
    <t>5-9 años</t>
  </si>
  <si>
    <t>10-14 años</t>
  </si>
  <si>
    <t>15-19 años</t>
  </si>
  <si>
    <t>20-24 años</t>
  </si>
  <si>
    <t>25 y más años</t>
  </si>
  <si>
    <t>Ningún método</t>
  </si>
  <si>
    <t>Píldora</t>
  </si>
  <si>
    <t>DIU</t>
  </si>
  <si>
    <t>Esterilización</t>
  </si>
  <si>
    <t>Abstinencia periódica</t>
  </si>
  <si>
    <t>Otra</t>
  </si>
  <si>
    <t>Mes desde el
 nacimiento</t>
  </si>
  <si>
    <t>Mediana (meses)</t>
  </si>
  <si>
    <t>Promedio (meses)</t>
  </si>
  <si>
    <t>15-29</t>
  </si>
  <si>
    <t>30-49</t>
  </si>
  <si>
    <t>(Meses)</t>
  </si>
  <si>
    <t>40-41</t>
  </si>
  <si>
    <t>42-43</t>
  </si>
  <si>
    <t>44-45</t>
  </si>
  <si>
    <t>46-47</t>
  </si>
  <si>
    <t>48-49</t>
  </si>
  <si>
    <t>Lima Metropolitana 2/</t>
  </si>
  <si>
    <t>Caracteristica seleccionada</t>
  </si>
  <si>
    <t>Caracteristica selccionada</t>
  </si>
  <si>
    <t>Momento de la última relación sexual</t>
  </si>
  <si>
    <t>Número de
mujeres</t>
  </si>
  <si>
    <t xml:space="preserve">Número 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mujeres </t>
  </si>
  <si>
    <t>2004-2006</t>
  </si>
  <si>
    <t>2007-2008</t>
  </si>
  <si>
    <t>Número  de                                                                   mujeres</t>
  </si>
  <si>
    <t xml:space="preserve">Edad mediana
a la primera relación sexual  </t>
  </si>
  <si>
    <t>Número de mujeres (Ponderado)</t>
  </si>
  <si>
    <t>Número de mujeres (Sin ponderar)</t>
  </si>
  <si>
    <t>1/ Excluye mujeres que tuvieron relaciones sexuales durante las últimas cuatro semanas.</t>
  </si>
  <si>
    <t>2/ Excluye a mujeres que no están actualmente casadas/convivientes.</t>
  </si>
  <si>
    <t>Número de                                                                   nacimientos</t>
  </si>
  <si>
    <t>Departamento</t>
  </si>
  <si>
    <t>Autoidentificación étnica</t>
  </si>
  <si>
    <t>Blanco</t>
  </si>
  <si>
    <t>Mestizo</t>
  </si>
  <si>
    <t>Otro/ No sabe</t>
  </si>
  <si>
    <t>Lengua materna</t>
  </si>
  <si>
    <t>Castellano</t>
  </si>
  <si>
    <t>Extranjera</t>
  </si>
  <si>
    <t>Negro, moreno, zambo 2/</t>
  </si>
  <si>
    <t>Lengua nativa 3/</t>
  </si>
  <si>
    <t>2/ Negro, moreno, zambo, mulato, afroperuano o afrodescendiente.</t>
  </si>
  <si>
    <t>Origen nativo 1/</t>
  </si>
  <si>
    <t>Ponderado</t>
  </si>
  <si>
    <t>Sin ponderar</t>
  </si>
  <si>
    <t>Ámbito geográfico</t>
  </si>
  <si>
    <t>Total 2014</t>
  </si>
  <si>
    <r>
      <rPr>
        <b/>
        <sz val="8"/>
        <rFont val="Arial Narrow"/>
        <family val="2"/>
      </rPr>
      <t>Nota:</t>
    </r>
    <r>
      <rPr>
        <sz val="8"/>
        <rFont val="Arial Narrow"/>
        <family val="2"/>
      </rPr>
      <t xml:space="preserve"> </t>
    </r>
  </si>
  <si>
    <t xml:space="preserve">Nota: </t>
  </si>
  <si>
    <t>Nota:</t>
  </si>
  <si>
    <t>Ponderado: Resultados que recomponen la estructura poblacional.</t>
  </si>
  <si>
    <t>3/ Quechua o Aimara/ lengua originaria de la selva u otra lengua nativa.</t>
  </si>
  <si>
    <t>DIU = Dispositivo intrauterino.</t>
  </si>
  <si>
    <t>Sin ponderar: Número de mujeres entrevistadas en campo.</t>
  </si>
  <si>
    <t>12-14</t>
  </si>
  <si>
    <t>20 - 24</t>
  </si>
  <si>
    <t>Característica seleccionada</t>
  </si>
  <si>
    <t>1/ Quechua, Aimara, nativo de la amazonía, perteneciente o parte de otro pueblo indígena u originario.</t>
  </si>
  <si>
    <t>a</t>
  </si>
  <si>
    <t>Costa</t>
  </si>
  <si>
    <t>Departamento de Lima 2/</t>
  </si>
  <si>
    <t>Departamento de Lima 3/</t>
  </si>
  <si>
    <t>1/ Comprende los 43 distritos que conforman la provincia de Lima. Según Ley 31140  que modifica la Ley 27783.</t>
  </si>
  <si>
    <t>2/ Comprende las provincias: Barranca, Cajatambo, Canta, Cañete, Huaral, Huarochirí, Huaura, Oyón y Yauyos. Según Ley 31140  que modifica la Ley 27783.</t>
  </si>
  <si>
    <t>2/ Comprende los 43 distritos que conforman la provincia de Lima. Según Ley 31140  que modifica la Ley 27783.</t>
  </si>
  <si>
    <t>3/ Comprende las provincias: Barranca, Cajatambo, Canta, Cañete, Huaral, Huarochirí, Huaura, Oyón y Yauyos. Según Ley 31140  que modifica la Ley 27783.</t>
  </si>
  <si>
    <t>Total 2021</t>
  </si>
  <si>
    <t>Total 2016</t>
  </si>
  <si>
    <t>Total 2021 (25-49)</t>
  </si>
  <si>
    <t>21,9</t>
  </si>
  <si>
    <t>18,6</t>
  </si>
  <si>
    <t>Fuente: Instituto Nacional de Estadística e Informática - Encuesta Demográfica y de Salud Familiar,</t>
  </si>
  <si>
    <t>Prov, Const, del Callao</t>
  </si>
  <si>
    <t>18,3</t>
  </si>
  <si>
    <t>18,4</t>
  </si>
  <si>
    <t>21,4</t>
  </si>
  <si>
    <t>21,8</t>
  </si>
  <si>
    <t>22,4</t>
  </si>
  <si>
    <t>18,2</t>
  </si>
  <si>
    <t>18,1</t>
  </si>
  <si>
    <t>7,8</t>
  </si>
  <si>
    <t>2,1</t>
  </si>
  <si>
    <t>6,2</t>
  </si>
  <si>
    <t>La edad a la primera unión se define como la edad cuando comenzó a vivir con su primer esposo o compañero.</t>
  </si>
  <si>
    <t>na = No aplicable debido a que puede estar ligeramente sesgada debido al truncamiento.</t>
  </si>
  <si>
    <t>a   = Omitida porque menos del 50,0 por ciento de las mujeres se unieron antes de cumplir la edad inferior intervalo.</t>
  </si>
  <si>
    <t>1/ Quechua, aimara,nativo de la amazonía, perteneciente o parte de otro pueblo indígena u originario.</t>
  </si>
  <si>
    <t>3/ Quechua o aimara/ lengua originaria de la selva u otra lengua nativa.</t>
  </si>
  <si>
    <t>a  =  Se omite porque menos del 50,0 por ciento de las mujeres se ha unido antes de los 20 años de edad.</t>
  </si>
  <si>
    <t>1/ Comprende los 43 distritos que conforman la provincia de Lima, Según Ley 31140  que modifica la Ley 27783.</t>
  </si>
  <si>
    <t>2/ Comprende las provincias: Barranca, Cajatambo, Canta, Cañete, Huaral, Huarochirí, Huaura, Oyón y Yauyos, Según Ley 31140  que modifica la Ley 27783.</t>
  </si>
  <si>
    <t>a   = Omitida porque menos del 50,0 por ciento de las entrevistadas tuvieron su primera relación sexual antes de cumplir la edad inferior intervalo.</t>
  </si>
  <si>
    <t>na  = No aplicable debido a que puede estar ligeramente sesgada debido al truncamiento.</t>
  </si>
  <si>
    <t>1/ Quechua, Aimara,nativo de la amazonía, perteneciente o parte de otro pueblo indígena u originario.</t>
  </si>
  <si>
    <t>a   = Omitida porque menos del 50,0 por ciento de las mujeres tuvieron su primera relación sexual antes de cumplir la edad inferior intervalo.</t>
  </si>
  <si>
    <t>Mujeres de 15 a 49 años de edad.</t>
  </si>
  <si>
    <t>Las medianas están basadas en el estado actual.</t>
  </si>
  <si>
    <t>Total 2022</t>
  </si>
  <si>
    <t>Total 2017</t>
  </si>
  <si>
    <t>CUADRO Nº 5.1.1</t>
  </si>
  <si>
    <t>Total 2017 (25-49)</t>
  </si>
  <si>
    <t>Total 2022 (25-49)</t>
  </si>
  <si>
    <t>CUADRO Nº 5.12.1</t>
  </si>
  <si>
    <t>Número de mujeres ponderado</t>
  </si>
  <si>
    <t>Número de mujeres
sin ponderar</t>
  </si>
  <si>
    <t>Diferencias</t>
  </si>
  <si>
    <t>Test de  diferencia de medias</t>
  </si>
  <si>
    <t>Valor estimado</t>
  </si>
  <si>
    <t>Intervalo de confianza al 95%</t>
  </si>
  <si>
    <t>Coeficiente de variación</t>
  </si>
  <si>
    <t>Inferior</t>
  </si>
  <si>
    <t>2022 / 2021</t>
  </si>
  <si>
    <t>Test de diferencias de medias: * Diferencia significativa (p &lt; 0.10)  ** Diferencia altamente significativa (p &lt; 0.0 5)   *** Diferencia muy altamente significativa (p &lt; 0.01).</t>
  </si>
  <si>
    <t>Ponderado: Resultados que recomponen la estructura poblacional.</t>
  </si>
  <si>
    <t>Sin ponderar: Número de mujeres y/o niños entrevistadas(os) en campo.</t>
  </si>
  <si>
    <t>( ) Comprende a estimadores con coeficiente de variación mayor a 15% considerados como referenciales.</t>
  </si>
  <si>
    <t>Total 2015</t>
  </si>
  <si>
    <t>DIFERENCIA 2016-2015</t>
  </si>
  <si>
    <t>CUADRO Nº 5.12.2</t>
  </si>
  <si>
    <t>CUADRO Nº 5.12.3</t>
  </si>
  <si>
    <t>&lt; 19</t>
  </si>
  <si>
    <t>Desviación Estándar</t>
  </si>
  <si>
    <t>CUADRO Nº 5.17</t>
  </si>
  <si>
    <t>Mujeres menopáusicas 1/</t>
  </si>
  <si>
    <t>Número de mujeres 
sin ponderar</t>
  </si>
  <si>
    <t>1/ Porcentaje de todas las mujeres que no están embarazadas  y no están en amenorrea postparto cuya última menstruación ocurrió seis meses o más antes de la encuesta.</t>
  </si>
  <si>
    <t>Diferencia</t>
  </si>
  <si>
    <t xml:space="preserve"> </t>
  </si>
  <si>
    <t>(Distribución Porcentual)</t>
  </si>
  <si>
    <t>-</t>
  </si>
  <si>
    <t>CUADRO Nº 5.8</t>
  </si>
  <si>
    <t>CUADRO Nº 5.7</t>
  </si>
  <si>
    <t>CUADRO Nº 5.9</t>
  </si>
  <si>
    <t>CUADRO Nº 5.10</t>
  </si>
  <si>
    <t>CUADRO Nº 5.11</t>
  </si>
  <si>
    <t>CUADRO Nº 5.12</t>
  </si>
  <si>
    <t>CUADRO Nº 5.15</t>
  </si>
  <si>
    <t>CUADRO Nº 5.16</t>
  </si>
  <si>
    <t>*</t>
  </si>
  <si>
    <t/>
  </si>
  <si>
    <t>***</t>
  </si>
  <si>
    <t>**</t>
  </si>
  <si>
    <t>25 a más</t>
  </si>
  <si>
    <t>Total 2023</t>
  </si>
  <si>
    <t>Total 2023 (25-49)</t>
  </si>
  <si>
    <t>2023/ 2022</t>
  </si>
  <si>
    <t>2023 / 2022</t>
  </si>
  <si>
    <t>ESPOSO / CONVIVIENTE</t>
  </si>
  <si>
    <t>NOVIO / ENAMORADO</t>
  </si>
  <si>
    <t>OTRO</t>
  </si>
  <si>
    <t>Vinculo con la persona</t>
  </si>
  <si>
    <t>Edad de la persona</t>
  </si>
  <si>
    <t>Total (25-49)</t>
  </si>
  <si>
    <t>2024 / 2023</t>
  </si>
  <si>
    <t>2024/ 2023</t>
  </si>
  <si>
    <t>Los porcentajes basados en menos de 25 casos sin ponderar no se muestran (^) y los de 25 - 49 casos sin ponderar se presentan entre llaves { }.</t>
  </si>
  <si>
    <t>Los estimadores con coeficientes de variación mayor al 15,0% hasta el 49,9% se muestran entre paréntesis ( ) siendo considerados como referenciales y aquellos cuyo coeficiente es del 50,0% en adelante no se muestran (¬).</t>
  </si>
  <si>
    <t>Total 2024</t>
  </si>
  <si>
    <t>PERÚ: ESTADO CONYUGAL ACTUAL DE LAS MUJERES ENTREVISTADAS DE 15 A 49 AÑOS DE EDAD, SEGÚN GRUPO DE EDAD, 2025</t>
  </si>
  <si>
    <t>PERÚ: ESTADO CONYUGAL ACTUAL DE LAS MUJERES ENTREVISTADAS DE 12 A 49 AÑOS DE EDAD, SEGÚN GRUPO DE EDAD, 2025</t>
  </si>
  <si>
    <t>PERÚ: MUJERES SOLTERAS DE 20 A 49 AÑOS DE EDAD, SEGÚN GRUPO DE EDAD, 2009 - 2025</t>
  </si>
  <si>
    <t>PERÚ: ESTADO CONYUGAL ACTUAL DE LAS MUJERES ENTREVISTADAS DE 15 A 49 AÑOS DE EDAD, SEGÚN CARACTERÍSTICA SELECCIONADA, 2025</t>
  </si>
  <si>
    <t>PERÚ: ESTADO CONYUGAL ACTUAL DE LAS MUJERES ENTREVISTADAS DE 15 A 49 AÑOS DE EDAD, SEGÚN ÁMBITO GEOGRÁFICO, 2025</t>
  </si>
  <si>
    <t>PERÚ: TIPO DE COMPAÑERO SEXUAL DE LAS MUJERES DE 15 A 49 AÑOS DE EDAD NUNCA UNIDAS Y ALGUNA VEZ UNIDAS, 
SEGÚN CARACTERÍSTICA SELECCIONADA, 2025</t>
  </si>
  <si>
    <t>PERÚ: TIPO DE COMPAÑERO SEXUAL DE LAS MUJERES DE 15 A 49 AÑOS DE EDAD NUNCA UNIDAS Y ALGUNA VEZ UNIDAS, 
SEGÚN ÁMBITO GEOGRÁFICO, 2025</t>
  </si>
  <si>
    <t>Total 2024 (25-49)</t>
  </si>
  <si>
    <t>PERÚ: MUJERES DE 15 A 49 AÑOS DE EDAD QUE SE UNIERON ANTES DE CUMPLIR EDADES EXACTAS Y EDAD MEDIANA A LA PRIMERA UNIÓN, 
SEGÚN GRUPO DE EDAD ACTUAL, 2025</t>
  </si>
  <si>
    <t>PERÚ: EDAD MEDIANA A LA PRIMERA UNIÓN ENTRE LAS MUJERES DE 20(25)-49 AÑOS DE EDAD, POR GRUPO DE EDAD ACTUAL, 
SEGÚN CARACTERÍSTICA SELECCIONADA, 2025</t>
  </si>
  <si>
    <t>PERÚ: EDAD MEDIANA A LA PRIMERA UNIÓN ENTRE LAS MUJERES DE 20(25)-49 AÑOS DE EDAD, POR GRUPO DE EDAD ACTUAL, 
SEGÚN ÁMBITO GEOGRÁFICO, 2025</t>
  </si>
  <si>
    <t>PERÚ: MUJERES DE 15 A 49 AÑOS DE EDAD QUE HAN TENIDO RELACIONES SEXUALES ANTES DE CUMPLIR EDADES EXACTAS Y EDAD MEDIANA A LA PRIMERA RELACIÓN SEXUAL, SEGÚN GRUPO DE EDAD ACTUAL, 2025</t>
  </si>
  <si>
    <t>PERÚ: EDAD MEDIANA A LA PRIMERA RELACIÓN SEXUAL ENTRE LAS MUJERES DE 20(25)-49 AÑOS DE EDAD, POR GRUPO DE EDAD ACTUAL, 
SEGÚN CARACTERÍSTICA SELECCIONADA, 2025</t>
  </si>
  <si>
    <t>PERÚ: EDAD MEDIANA A LA PRIMERA RELACIÓN SEXUAL ENTRE LAS MUJERES DE 20(25)-49 AÑOS DE EDAD, POR GRUPO DE EDAD ACTUAL, SEGÚN ÁMBITO GEOGRÁFICO, 2025</t>
  </si>
  <si>
    <t>PERÚ: MUJERES DE 12 A 24 AÑOS DE EDAD QUE USARON CONDÓN EN SU PRIMERA RELACIÓN SEXUAL, SEGÚN CARACTERÍSTICA SELECCIONADA, 2021 - 2025</t>
  </si>
  <si>
    <t>2025 / 2024</t>
  </si>
  <si>
    <t>PERÚ: AMENORREA, ABSTINENCIA E INSUSCEPTIBILIDAD POSTPARTO,
SEGÚN MES DESDE EL ÚLTIMO NACIMIENTO, 2025</t>
  </si>
  <si>
    <t>PERÚ: DURACIÓN MEDIANA DE LA AMENORREA,  ABSTINENCIA E INSUSCEPTIBILIDAD POSTPARTO, SEGÚN CARACTERÍSTICA SELECCIONADA, 2025</t>
  </si>
  <si>
    <t>2025/ 2024</t>
  </si>
  <si>
    <t>PERÚ: MUJERES DE 12 A 24 AÑOS DE EDAD POR TIPO DE VÍNCULO CON LA PERSONA CON QUIEN TUVO SU PRIMERA RELACIÓN SEXUAL,
 SEGÚN CARACTERÍSTICA SELECCIONADA, 2022 - 2025</t>
  </si>
  <si>
    <t>PERÚ: MUJERES DE 12 A 24 AÑOS DE EDAD POR EDAD DE LA PERSONA CON QUIEN TUVO SU PRIMERA RELACIÓN SEXUAL, 
SEGÚN CARACTERÍSTICA SELECCIONADA, 2022 - 2025</t>
  </si>
  <si>
    <t>PERÚ: MUJERES DE 30 - 49 AÑOS DE EDAD QUE ESTÁN EN LA MENOPAUSIA, SEGÚN GRUPO DE EDAD, 2022 - 2025</t>
  </si>
  <si>
    <t>na</t>
  </si>
  <si>
    <t>PERÚ: ACTIVIDAD SEXUAL RECIENTE DE LAS MUJERES DE 15 A 49 AÑOS DE EDAD, POR MOMENTO DE LA ÚLTIMA RELACIÓN SEXUAL,
 SEGÚN CARACTERÍSTICA SELECCIONADA, 2025</t>
  </si>
  <si>
    <t>PERÚ: ACTIVIDAD SEXUAL RECIENTE DE LAS MUJERES DE 15 A 49 AÑOS DE EDAD, POR MOMENTO DE LA ÚLTIMA RELACIÓN SEXUAL, 
 SEGÚN ÁMBITO GEOGRÁFICO,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</si>
</sst>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##0"/>
    <numFmt numFmtId="166" formatCode="#,##0.0"/>
    <numFmt numFmtId="167" formatCode="###0.0"/>
    <numFmt numFmtId="168" formatCode="###\ ###"/>
    <numFmt numFmtId="169" formatCode="\(0.0\)"/>
    <numFmt numFmtId="170" formatCode="\^"/>
    <numFmt numFmtId="171" formatCode="\(\¬\)"/>
  </numFmts>
  <fonts count="38" x14ac:knownFonts="1"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sz val="10"/>
      <name val="Arial"/>
      <family val="2"/>
    </font>
    <font>
      <b/>
      <sz val="8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7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theme="0"/>
      <name val="Arial Narrow"/>
      <family val="2"/>
    </font>
    <font>
      <sz val="8"/>
      <color rgb="FFFF000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D1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DE9F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/>
      <top/>
      <bottom style="thin">
        <color rgb="FFFF6499"/>
      </bottom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 style="medium">
        <color rgb="FFFF6499"/>
      </right>
      <top/>
      <bottom/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F173AC"/>
      </bottom>
      <diagonal/>
    </border>
    <border>
      <left style="medium">
        <color rgb="FFFF6499"/>
      </left>
      <right/>
      <top/>
      <bottom/>
      <diagonal/>
    </border>
  </borders>
  <cellStyleXfs count="53">
    <xf numFmtId="0" fontId="0" fillId="0" borderId="0"/>
    <xf numFmtId="0" fontId="3" fillId="0" borderId="0"/>
    <xf numFmtId="0" fontId="6" fillId="0" borderId="0"/>
    <xf numFmtId="0" fontId="1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0" applyNumberFormat="0" applyAlignment="0" applyProtection="0"/>
    <xf numFmtId="0" fontId="19" fillId="19" borderId="11" applyNumberFormat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0" applyNumberFormat="0" applyAlignment="0" applyProtection="0"/>
    <xf numFmtId="0" fontId="23" fillId="5" borderId="0" applyNumberFormat="0" applyBorder="0" applyAlignment="0" applyProtection="0"/>
    <xf numFmtId="0" fontId="24" fillId="24" borderId="0" applyNumberFormat="0" applyBorder="0" applyAlignment="0" applyProtection="0"/>
    <xf numFmtId="0" fontId="3" fillId="25" borderId="13" applyNumberFormat="0" applyFont="0" applyAlignment="0" applyProtection="0"/>
    <xf numFmtId="0" fontId="25" fillId="18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21" fillId="0" borderId="17" applyNumberFormat="0" applyFill="0" applyAlignment="0" applyProtection="0"/>
    <xf numFmtId="0" fontId="31" fillId="0" borderId="1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</cellStyleXfs>
  <cellXfs count="379">
    <xf numFmtId="0" fontId="0" fillId="0" borderId="0" xfId="0"/>
    <xf numFmtId="0" fontId="2" fillId="0" borderId="0" xfId="1" applyFont="1"/>
    <xf numFmtId="0" fontId="1" fillId="0" borderId="0" xfId="1" applyFont="1"/>
    <xf numFmtId="0" fontId="2" fillId="0" borderId="0" xfId="1" applyFont="1" applyAlignment="1">
      <alignment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wrapText="1"/>
    </xf>
    <xf numFmtId="0" fontId="4" fillId="0" borderId="0" xfId="1" applyFont="1" applyAlignment="1">
      <alignment horizontal="right" vertical="center" wrapText="1"/>
    </xf>
    <xf numFmtId="3" fontId="4" fillId="0" borderId="0" xfId="1" applyNumberFormat="1" applyFont="1" applyAlignment="1">
      <alignment horizontal="right" vertical="center" wrapText="1"/>
    </xf>
    <xf numFmtId="3" fontId="5" fillId="0" borderId="0" xfId="1" applyNumberFormat="1" applyFont="1" applyAlignment="1">
      <alignment horizontal="right" vertical="top"/>
    </xf>
    <xf numFmtId="165" fontId="5" fillId="0" borderId="0" xfId="1" applyNumberFormat="1" applyFont="1" applyAlignment="1">
      <alignment horizontal="right" vertical="top"/>
    </xf>
    <xf numFmtId="166" fontId="5" fillId="0" borderId="0" xfId="1" applyNumberFormat="1" applyFont="1" applyAlignment="1">
      <alignment horizontal="right" vertical="top"/>
    </xf>
    <xf numFmtId="3" fontId="1" fillId="0" borderId="0" xfId="1" applyNumberFormat="1" applyFont="1"/>
    <xf numFmtId="166" fontId="4" fillId="0" borderId="0" xfId="1" applyNumberFormat="1" applyFont="1" applyAlignment="1">
      <alignment horizontal="right" vertical="top"/>
    </xf>
    <xf numFmtId="3" fontId="4" fillId="0" borderId="0" xfId="1" applyNumberFormat="1" applyFont="1" applyAlignment="1">
      <alignment horizontal="right" vertical="top"/>
    </xf>
    <xf numFmtId="0" fontId="3" fillId="0" borderId="0" xfId="1"/>
    <xf numFmtId="0" fontId="1" fillId="0" borderId="0" xfId="2" applyFont="1"/>
    <xf numFmtId="0" fontId="4" fillId="0" borderId="0" xfId="2" applyFont="1" applyAlignment="1">
      <alignment vertical="center" wrapText="1"/>
    </xf>
    <xf numFmtId="3" fontId="4" fillId="0" borderId="0" xfId="2" applyNumberFormat="1" applyFont="1" applyAlignment="1">
      <alignment vertical="center" wrapText="1"/>
    </xf>
    <xf numFmtId="0" fontId="5" fillId="0" borderId="0" xfId="2" applyFont="1" applyAlignment="1">
      <alignment horizontal="center" wrapText="1"/>
    </xf>
    <xf numFmtId="164" fontId="5" fillId="0" borderId="0" xfId="2" applyNumberFormat="1" applyFont="1" applyAlignment="1">
      <alignment horizontal="right" vertical="top"/>
    </xf>
    <xf numFmtId="3" fontId="5" fillId="0" borderId="0" xfId="2" applyNumberFormat="1" applyFont="1" applyAlignment="1">
      <alignment horizontal="right" vertical="top"/>
    </xf>
    <xf numFmtId="165" fontId="5" fillId="0" borderId="0" xfId="2" applyNumberFormat="1" applyFont="1" applyAlignment="1">
      <alignment horizontal="right" vertical="top"/>
    </xf>
    <xf numFmtId="3" fontId="1" fillId="0" borderId="0" xfId="2" applyNumberFormat="1" applyFont="1"/>
    <xf numFmtId="164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right" vertical="center" wrapText="1" indent="1"/>
    </xf>
    <xf numFmtId="166" fontId="5" fillId="0" borderId="0" xfId="1" applyNumberFormat="1" applyFont="1" applyAlignment="1">
      <alignment horizontal="right" vertical="top" indent="1"/>
    </xf>
    <xf numFmtId="166" fontId="1" fillId="0" borderId="0" xfId="1" applyNumberFormat="1" applyFont="1" applyAlignment="1">
      <alignment horizontal="right" indent="1"/>
    </xf>
    <xf numFmtId="3" fontId="5" fillId="0" borderId="0" xfId="1" applyNumberFormat="1" applyFont="1" applyAlignment="1">
      <alignment horizontal="right" vertical="top" indent="1"/>
    </xf>
    <xf numFmtId="3" fontId="5" fillId="0" borderId="0" xfId="1" applyNumberFormat="1" applyFont="1" applyAlignment="1">
      <alignment horizontal="right" vertical="top" indent="2"/>
    </xf>
    <xf numFmtId="164" fontId="5" fillId="0" borderId="0" xfId="1" applyNumberFormat="1" applyFont="1" applyAlignment="1">
      <alignment horizontal="right" vertical="top" indent="1"/>
    </xf>
    <xf numFmtId="164" fontId="5" fillId="0" borderId="0" xfId="1" applyNumberFormat="1" applyFont="1" applyAlignment="1">
      <alignment horizontal="right" vertical="top"/>
    </xf>
    <xf numFmtId="0" fontId="10" fillId="0" borderId="0" xfId="2" applyFont="1" applyAlignment="1">
      <alignment vertical="center" wrapText="1"/>
    </xf>
    <xf numFmtId="0" fontId="11" fillId="0" borderId="0" xfId="2" applyFont="1"/>
    <xf numFmtId="167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7" fontId="5" fillId="0" borderId="0" xfId="1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7" fontId="12" fillId="0" borderId="0" xfId="0" applyNumberFormat="1" applyFont="1"/>
    <xf numFmtId="0" fontId="12" fillId="0" borderId="0" xfId="0" applyFont="1" applyAlignment="1">
      <alignment horizontal="right" vertical="center" wrapText="1"/>
    </xf>
    <xf numFmtId="167" fontId="13" fillId="0" borderId="0" xfId="0" applyNumberFormat="1" applyFont="1" applyAlignment="1">
      <alignment horizontal="right" vertical="center" wrapText="1"/>
    </xf>
    <xf numFmtId="167" fontId="1" fillId="0" borderId="0" xfId="2" applyNumberFormat="1" applyFont="1"/>
    <xf numFmtId="167" fontId="1" fillId="0" borderId="0" xfId="0" applyNumberFormat="1" applyFont="1" applyAlignment="1">
      <alignment horizontal="right" vertical="center" wrapText="1"/>
    </xf>
    <xf numFmtId="167" fontId="1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horizontal="right" vertical="center"/>
    </xf>
    <xf numFmtId="166" fontId="1" fillId="0" borderId="0" xfId="0" applyNumberFormat="1" applyFont="1"/>
    <xf numFmtId="166" fontId="1" fillId="0" borderId="0" xfId="2" applyNumberFormat="1" applyFont="1" applyAlignment="1">
      <alignment horizontal="right"/>
    </xf>
    <xf numFmtId="166" fontId="4" fillId="0" borderId="0" xfId="1" applyNumberFormat="1" applyFont="1" applyAlignment="1">
      <alignment horizontal="right" vertical="top" indent="1"/>
    </xf>
    <xf numFmtId="0" fontId="4" fillId="2" borderId="0" xfId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right" vertical="center" wrapText="1"/>
    </xf>
    <xf numFmtId="0" fontId="1" fillId="0" borderId="3" xfId="1" applyFont="1" applyBorder="1"/>
    <xf numFmtId="3" fontId="1" fillId="0" borderId="3" xfId="1" applyNumberFormat="1" applyFont="1" applyBorder="1"/>
    <xf numFmtId="0" fontId="4" fillId="0" borderId="6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top" wrapText="1" indent="1"/>
    </xf>
    <xf numFmtId="0" fontId="5" fillId="0" borderId="6" xfId="1" applyFont="1" applyBorder="1" applyAlignment="1">
      <alignment horizontal="left" vertical="top" wrapText="1"/>
    </xf>
    <xf numFmtId="0" fontId="4" fillId="0" borderId="6" xfId="2" applyFont="1" applyBorder="1" applyAlignment="1">
      <alignment horizontal="left" vertical="top" wrapText="1"/>
    </xf>
    <xf numFmtId="0" fontId="1" fillId="0" borderId="5" xfId="1" applyFont="1" applyBorder="1"/>
    <xf numFmtId="0" fontId="2" fillId="2" borderId="3" xfId="0" applyFont="1" applyFill="1" applyBorder="1" applyAlignment="1">
      <alignment horizontal="right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" fillId="0" borderId="9" xfId="1" applyFont="1" applyBorder="1"/>
    <xf numFmtId="0" fontId="1" fillId="0" borderId="3" xfId="2" applyFont="1" applyBorder="1"/>
    <xf numFmtId="3" fontId="1" fillId="0" borderId="3" xfId="2" applyNumberFormat="1" applyFont="1" applyBorder="1"/>
    <xf numFmtId="0" fontId="4" fillId="0" borderId="6" xfId="1" applyFont="1" applyBorder="1" applyAlignment="1">
      <alignment horizontal="left" vertical="top" wrapText="1" indent="1"/>
    </xf>
    <xf numFmtId="0" fontId="4" fillId="0" borderId="6" xfId="1" applyFont="1" applyBorder="1" applyAlignment="1">
      <alignment horizontal="left" vertical="top" wrapText="1"/>
    </xf>
    <xf numFmtId="0" fontId="5" fillId="0" borderId="0" xfId="2" applyFont="1" applyAlignment="1">
      <alignment horizontal="right" wrapText="1" indent="1"/>
    </xf>
    <xf numFmtId="164" fontId="5" fillId="0" borderId="0" xfId="2" applyNumberFormat="1" applyFont="1" applyAlignment="1">
      <alignment horizontal="right" vertical="top" indent="1"/>
    </xf>
    <xf numFmtId="0" fontId="4" fillId="0" borderId="6" xfId="2" applyFont="1" applyBorder="1" applyAlignment="1">
      <alignment horizontal="left" wrapText="1"/>
    </xf>
    <xf numFmtId="0" fontId="5" fillId="0" borderId="6" xfId="2" applyFont="1" applyBorder="1" applyAlignment="1">
      <alignment horizontal="left" vertical="top" wrapText="1" indent="1"/>
    </xf>
    <xf numFmtId="0" fontId="5" fillId="0" borderId="6" xfId="2" applyFont="1" applyBorder="1" applyAlignment="1">
      <alignment horizontal="left" vertical="top" wrapText="1"/>
    </xf>
    <xf numFmtId="0" fontId="1" fillId="0" borderId="5" xfId="2" applyFont="1" applyBorder="1"/>
    <xf numFmtId="0" fontId="1" fillId="0" borderId="6" xfId="1" applyFont="1" applyBorder="1" applyAlignment="1">
      <alignment horizontal="left" vertical="top" wrapText="1"/>
    </xf>
    <xf numFmtId="164" fontId="5" fillId="0" borderId="0" xfId="0" applyNumberFormat="1" applyFont="1" applyAlignment="1">
      <alignment horizontal="right" vertical="top" indent="1"/>
    </xf>
    <xf numFmtId="166" fontId="5" fillId="0" borderId="0" xfId="0" applyNumberFormat="1" applyFont="1" applyAlignment="1">
      <alignment horizontal="right" vertical="top" indent="1"/>
    </xf>
    <xf numFmtId="0" fontId="4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left" vertical="top" wrapText="1"/>
    </xf>
    <xf numFmtId="0" fontId="1" fillId="0" borderId="6" xfId="2" applyFont="1" applyBorder="1"/>
    <xf numFmtId="16" fontId="5" fillId="0" borderId="6" xfId="0" applyNumberFormat="1" applyFont="1" applyBorder="1" applyAlignment="1">
      <alignment horizontal="left" vertical="top" wrapText="1" indent="1"/>
    </xf>
    <xf numFmtId="0" fontId="4" fillId="2" borderId="3" xfId="1" applyFont="1" applyFill="1" applyBorder="1" applyAlignment="1">
      <alignment horizontal="right" vertical="center" wrapText="1" indent="1"/>
    </xf>
    <xf numFmtId="0" fontId="4" fillId="2" borderId="9" xfId="1" applyFont="1" applyFill="1" applyBorder="1" applyAlignment="1">
      <alignment horizontal="right" vertical="center" wrapText="1"/>
    </xf>
    <xf numFmtId="165" fontId="5" fillId="0" borderId="3" xfId="1" applyNumberFormat="1" applyFont="1" applyBorder="1" applyAlignment="1">
      <alignment horizontal="right" vertical="top"/>
    </xf>
    <xf numFmtId="164" fontId="1" fillId="0" borderId="0" xfId="1" applyNumberFormat="1" applyFont="1" applyAlignment="1">
      <alignment horizontal="right"/>
    </xf>
    <xf numFmtId="3" fontId="5" fillId="3" borderId="0" xfId="1" applyNumberFormat="1" applyFont="1" applyFill="1" applyAlignment="1">
      <alignment horizontal="right" vertical="top"/>
    </xf>
    <xf numFmtId="0" fontId="5" fillId="0" borderId="0" xfId="2" applyFont="1" applyAlignment="1">
      <alignment horizontal="right" wrapText="1"/>
    </xf>
    <xf numFmtId="3" fontId="5" fillId="0" borderId="0" xfId="2" applyNumberFormat="1" applyFont="1" applyAlignment="1">
      <alignment horizontal="right" wrapText="1"/>
    </xf>
    <xf numFmtId="0" fontId="1" fillId="0" borderId="0" xfId="2" applyFont="1" applyAlignment="1">
      <alignment horizontal="right"/>
    </xf>
    <xf numFmtId="167" fontId="12" fillId="0" borderId="0" xfId="0" applyNumberFormat="1" applyFont="1" applyAlignment="1">
      <alignment horizontal="right"/>
    </xf>
    <xf numFmtId="167" fontId="13" fillId="0" borderId="0" xfId="0" applyNumberFormat="1" applyFont="1" applyAlignment="1">
      <alignment horizontal="right"/>
    </xf>
    <xf numFmtId="0" fontId="5" fillId="0" borderId="0" xfId="1" applyFont="1" applyAlignment="1">
      <alignment horizontal="right" wrapText="1"/>
    </xf>
    <xf numFmtId="0" fontId="1" fillId="0" borderId="0" xfId="1" applyFont="1" applyAlignment="1">
      <alignment horizontal="right"/>
    </xf>
    <xf numFmtId="167" fontId="1" fillId="0" borderId="0" xfId="1" applyNumberFormat="1" applyFont="1" applyAlignment="1">
      <alignment horizontal="right"/>
    </xf>
    <xf numFmtId="3" fontId="1" fillId="0" borderId="0" xfId="1" applyNumberFormat="1" applyFont="1" applyAlignment="1">
      <alignment horizontal="right"/>
    </xf>
    <xf numFmtId="167" fontId="1" fillId="0" borderId="0" xfId="2" applyNumberFormat="1" applyFont="1" applyAlignment="1">
      <alignment horizontal="right"/>
    </xf>
    <xf numFmtId="3" fontId="4" fillId="2" borderId="3" xfId="2" applyNumberFormat="1" applyFont="1" applyFill="1" applyBorder="1" applyAlignment="1">
      <alignment horizontal="right" vertical="center" wrapText="1"/>
    </xf>
    <xf numFmtId="166" fontId="5" fillId="0" borderId="0" xfId="2" applyNumberFormat="1" applyFont="1" applyAlignment="1">
      <alignment horizontal="right" vertical="top"/>
    </xf>
    <xf numFmtId="0" fontId="9" fillId="0" borderId="0" xfId="1" applyFont="1"/>
    <xf numFmtId="0" fontId="8" fillId="0" borderId="0" xfId="1" applyFont="1" applyAlignment="1">
      <alignment vertical="center" wrapText="1"/>
    </xf>
    <xf numFmtId="0" fontId="1" fillId="2" borderId="2" xfId="2" applyFont="1" applyFill="1" applyBorder="1"/>
    <xf numFmtId="0" fontId="1" fillId="2" borderId="3" xfId="2" applyFont="1" applyFill="1" applyBorder="1"/>
    <xf numFmtId="0" fontId="4" fillId="2" borderId="3" xfId="2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 indent="1"/>
    </xf>
    <xf numFmtId="0" fontId="1" fillId="0" borderId="0" xfId="1" applyFont="1" applyAlignment="1">
      <alignment horizontal="right" indent="1"/>
    </xf>
    <xf numFmtId="165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3" fontId="4" fillId="0" borderId="0" xfId="1" applyNumberFormat="1" applyFont="1" applyAlignment="1">
      <alignment horizontal="right" vertical="top" indent="1"/>
    </xf>
    <xf numFmtId="3" fontId="4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right" indent="1"/>
    </xf>
    <xf numFmtId="167" fontId="12" fillId="0" borderId="0" xfId="0" applyNumberFormat="1" applyFont="1" applyAlignment="1">
      <alignment horizontal="right" vertical="center" wrapText="1" indent="1"/>
    </xf>
    <xf numFmtId="167" fontId="13" fillId="0" borderId="0" xfId="0" applyNumberFormat="1" applyFont="1" applyAlignment="1">
      <alignment horizontal="right" vertical="center" wrapText="1" indent="1"/>
    </xf>
    <xf numFmtId="164" fontId="1" fillId="0" borderId="0" xfId="1" applyNumberFormat="1" applyFont="1" applyAlignment="1">
      <alignment horizontal="right" vertical="top" indent="1"/>
    </xf>
    <xf numFmtId="167" fontId="1" fillId="0" borderId="0" xfId="0" applyNumberFormat="1" applyFont="1" applyAlignment="1">
      <alignment horizontal="right" vertical="center" wrapText="1" indent="1"/>
    </xf>
    <xf numFmtId="0" fontId="1" fillId="0" borderId="0" xfId="0" applyFont="1" applyAlignment="1">
      <alignment horizontal="right" vertical="center" wrapText="1" indent="1"/>
    </xf>
    <xf numFmtId="0" fontId="12" fillId="0" borderId="0" xfId="0" applyFont="1" applyAlignment="1">
      <alignment horizontal="right" vertical="center" wrapText="1" indent="1"/>
    </xf>
    <xf numFmtId="0" fontId="13" fillId="0" borderId="0" xfId="0" applyFont="1" applyAlignment="1">
      <alignment horizontal="right" indent="1"/>
    </xf>
    <xf numFmtId="0" fontId="1" fillId="0" borderId="0" xfId="1" applyFont="1" applyAlignment="1">
      <alignment horizontal="right" vertical="top" indent="1"/>
    </xf>
    <xf numFmtId="167" fontId="12" fillId="0" borderId="0" xfId="0" applyNumberFormat="1" applyFont="1" applyAlignment="1">
      <alignment horizontal="right" indent="1"/>
    </xf>
    <xf numFmtId="3" fontId="5" fillId="0" borderId="0" xfId="2" applyNumberFormat="1" applyFont="1" applyAlignment="1">
      <alignment horizontal="right" vertical="top" indent="1"/>
    </xf>
    <xf numFmtId="3" fontId="4" fillId="2" borderId="3" xfId="2" applyNumberFormat="1" applyFont="1" applyFill="1" applyBorder="1" applyAlignment="1">
      <alignment horizontal="right" vertical="center" wrapText="1" indent="1"/>
    </xf>
    <xf numFmtId="164" fontId="4" fillId="0" borderId="0" xfId="1" applyNumberFormat="1" applyFont="1" applyAlignment="1">
      <alignment horizontal="right" vertical="top" indent="1"/>
    </xf>
    <xf numFmtId="164" fontId="1" fillId="0" borderId="0" xfId="1" applyNumberFormat="1" applyFont="1" applyAlignment="1">
      <alignment horizontal="right" vertical="center" wrapText="1"/>
    </xf>
    <xf numFmtId="0" fontId="1" fillId="3" borderId="0" xfId="0" applyFont="1" applyFill="1" applyAlignment="1">
      <alignment horizontal="left" vertical="center" wrapText="1"/>
    </xf>
    <xf numFmtId="164" fontId="1" fillId="0" borderId="0" xfId="1" applyNumberFormat="1" applyFont="1"/>
    <xf numFmtId="0" fontId="1" fillId="3" borderId="0" xfId="0" applyFont="1" applyFill="1" applyAlignment="1">
      <alignment vertical="center" wrapText="1"/>
    </xf>
    <xf numFmtId="0" fontId="1" fillId="3" borderId="0" xfId="2" applyFont="1" applyFill="1"/>
    <xf numFmtId="164" fontId="5" fillId="3" borderId="3" xfId="2" applyNumberFormat="1" applyFont="1" applyFill="1" applyBorder="1" applyAlignment="1">
      <alignment horizontal="right" vertical="top" indent="1"/>
    </xf>
    <xf numFmtId="167" fontId="5" fillId="0" borderId="0" xfId="0" applyNumberFormat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3" borderId="6" xfId="0" applyFont="1" applyFill="1" applyBorder="1" applyAlignment="1">
      <alignment horizontal="left" vertical="top" wrapText="1" indent="1"/>
    </xf>
    <xf numFmtId="0" fontId="5" fillId="3" borderId="6" xfId="2" applyFont="1" applyFill="1" applyBorder="1" applyAlignment="1">
      <alignment horizontal="left" vertical="top" wrapText="1" indent="1"/>
    </xf>
    <xf numFmtId="167" fontId="32" fillId="0" borderId="0" xfId="0" applyNumberFormat="1" applyFont="1" applyAlignment="1">
      <alignment horizontal="right" vertical="center"/>
    </xf>
    <xf numFmtId="164" fontId="1" fillId="0" borderId="0" xfId="2" applyNumberFormat="1" applyFont="1" applyAlignment="1">
      <alignment horizontal="right"/>
    </xf>
    <xf numFmtId="49" fontId="5" fillId="0" borderId="6" xfId="1" applyNumberFormat="1" applyFont="1" applyBorder="1" applyAlignment="1">
      <alignment horizontal="left" vertical="top" wrapText="1" indent="1"/>
    </xf>
    <xf numFmtId="3" fontId="33" fillId="3" borderId="0" xfId="0" applyNumberFormat="1" applyFont="1" applyFill="1" applyAlignment="1">
      <alignment horizontal="right" vertical="center"/>
    </xf>
    <xf numFmtId="0" fontId="1" fillId="0" borderId="2" xfId="1" applyFont="1" applyBorder="1"/>
    <xf numFmtId="3" fontId="1" fillId="0" borderId="2" xfId="1" applyNumberFormat="1" applyFont="1" applyBorder="1"/>
    <xf numFmtId="0" fontId="5" fillId="0" borderId="0" xfId="2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center" wrapText="1"/>
    </xf>
    <xf numFmtId="164" fontId="5" fillId="3" borderId="0" xfId="2" applyNumberFormat="1" applyFont="1" applyFill="1" applyAlignment="1">
      <alignment horizontal="right" vertical="top" indent="1"/>
    </xf>
    <xf numFmtId="0" fontId="2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justify" vertical="center" wrapText="1"/>
    </xf>
    <xf numFmtId="0" fontId="34" fillId="3" borderId="0" xfId="0" applyFont="1" applyFill="1" applyAlignment="1">
      <alignment horizontal="center" vertical="center" wrapText="1"/>
    </xf>
    <xf numFmtId="0" fontId="1" fillId="0" borderId="0" xfId="45" applyFont="1"/>
    <xf numFmtId="164" fontId="5" fillId="0" borderId="0" xfId="45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center" wrapText="1"/>
    </xf>
    <xf numFmtId="164" fontId="5" fillId="0" borderId="0" xfId="45" applyNumberFormat="1" applyFont="1" applyAlignment="1">
      <alignment horizontal="right" vertical="top" indent="1"/>
    </xf>
    <xf numFmtId="168" fontId="1" fillId="0" borderId="0" xfId="1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right" vertical="center" wrapText="1"/>
    </xf>
    <xf numFmtId="164" fontId="1" fillId="3" borderId="0" xfId="1" applyNumberFormat="1" applyFont="1" applyFill="1" applyAlignment="1">
      <alignment horizontal="right" vertical="center" wrapText="1"/>
    </xf>
    <xf numFmtId="164" fontId="1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164" fontId="5" fillId="0" borderId="0" xfId="45" applyNumberFormat="1" applyFont="1" applyAlignment="1">
      <alignment horizontal="center" vertical="top"/>
    </xf>
    <xf numFmtId="3" fontId="5" fillId="3" borderId="0" xfId="45" applyNumberFormat="1" applyFont="1" applyFill="1" applyAlignment="1">
      <alignment horizontal="right" vertical="top"/>
    </xf>
    <xf numFmtId="164" fontId="12" fillId="0" borderId="0" xfId="0" applyNumberFormat="1" applyFont="1" applyAlignment="1">
      <alignment horizontal="right" vertical="center" wrapText="1" indent="1"/>
    </xf>
    <xf numFmtId="167" fontId="5" fillId="3" borderId="0" xfId="0" applyNumberFormat="1" applyFont="1" applyFill="1" applyAlignment="1">
      <alignment horizontal="right" vertical="center"/>
    </xf>
    <xf numFmtId="165" fontId="1" fillId="0" borderId="0" xfId="1" applyNumberFormat="1" applyFont="1" applyAlignment="1">
      <alignment horizontal="right"/>
    </xf>
    <xf numFmtId="164" fontId="13" fillId="0" borderId="0" xfId="0" applyNumberFormat="1" applyFont="1" applyAlignment="1">
      <alignment horizontal="right" vertical="center" wrapText="1" indent="1"/>
    </xf>
    <xf numFmtId="167" fontId="1" fillId="0" borderId="0" xfId="2" applyNumberFormat="1" applyFont="1" applyAlignment="1">
      <alignment horizontal="right" vertical="center"/>
    </xf>
    <xf numFmtId="167" fontId="1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3" fontId="13" fillId="0" borderId="0" xfId="0" applyNumberFormat="1" applyFont="1" applyAlignment="1">
      <alignment horizontal="center" vertical="center" wrapText="1"/>
    </xf>
    <xf numFmtId="167" fontId="12" fillId="0" borderId="3" xfId="0" applyNumberFormat="1" applyFont="1" applyBorder="1" applyAlignment="1">
      <alignment horizontal="right" vertical="center" wrapText="1"/>
    </xf>
    <xf numFmtId="167" fontId="12" fillId="0" borderId="19" xfId="0" applyNumberFormat="1" applyFont="1" applyBorder="1" applyAlignment="1">
      <alignment horizontal="right" vertical="center" wrapText="1"/>
    </xf>
    <xf numFmtId="168" fontId="2" fillId="0" borderId="0" xfId="1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0" fontId="5" fillId="0" borderId="0" xfId="1" applyFont="1" applyAlignment="1">
      <alignment horizontal="right" vertical="top"/>
    </xf>
    <xf numFmtId="0" fontId="1" fillId="0" borderId="0" xfId="0" applyFont="1" applyAlignment="1">
      <alignment horizontal="right" vertical="center" wrapText="1"/>
    </xf>
    <xf numFmtId="0" fontId="1" fillId="0" borderId="19" xfId="2" applyFont="1" applyBorder="1"/>
    <xf numFmtId="3" fontId="5" fillId="0" borderId="0" xfId="45" applyNumberFormat="1" applyFont="1" applyAlignment="1">
      <alignment horizontal="right" vertical="top"/>
    </xf>
    <xf numFmtId="3" fontId="5" fillId="0" borderId="0" xfId="45" applyNumberFormat="1" applyFont="1" applyAlignment="1">
      <alignment horizontal="right" vertical="top" indent="1"/>
    </xf>
    <xf numFmtId="0" fontId="5" fillId="0" borderId="0" xfId="1" applyFont="1" applyAlignment="1">
      <alignment horizontal="right" vertical="center" wrapText="1"/>
    </xf>
    <xf numFmtId="3" fontId="5" fillId="0" borderId="0" xfId="1" applyNumberFormat="1" applyFont="1" applyAlignment="1">
      <alignment horizontal="right" vertical="center" wrapText="1"/>
    </xf>
    <xf numFmtId="0" fontId="4" fillId="2" borderId="2" xfId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2" fillId="0" borderId="0" xfId="0" applyFont="1" applyAlignment="1">
      <alignment horizontal="right" indent="1"/>
    </xf>
    <xf numFmtId="0" fontId="8" fillId="0" borderId="0" xfId="1" applyFont="1"/>
    <xf numFmtId="0" fontId="2" fillId="2" borderId="2" xfId="1" applyFont="1" applyFill="1" applyBorder="1" applyAlignment="1">
      <alignment horizontal="center" vertical="center" wrapText="1"/>
    </xf>
    <xf numFmtId="0" fontId="2" fillId="2" borderId="2" xfId="47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47" applyFont="1" applyFill="1" applyAlignment="1">
      <alignment horizontal="center" vertical="center" wrapText="1"/>
    </xf>
    <xf numFmtId="0" fontId="2" fillId="2" borderId="3" xfId="47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1" fillId="3" borderId="6" xfId="1" applyNumberFormat="1" applyFont="1" applyFill="1" applyBorder="1" applyAlignment="1">
      <alignment horizontal="left" vertical="center" wrapText="1" indent="1"/>
    </xf>
    <xf numFmtId="167" fontId="1" fillId="0" borderId="0" xfId="1" applyNumberFormat="1" applyFont="1" applyAlignment="1">
      <alignment horizontal="right" vertical="center" wrapText="1"/>
    </xf>
    <xf numFmtId="164" fontId="5" fillId="3" borderId="0" xfId="45" applyNumberFormat="1" applyFont="1" applyFill="1" applyAlignment="1">
      <alignment horizontal="right" vertical="top" indent="1"/>
    </xf>
    <xf numFmtId="0" fontId="2" fillId="3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4" fillId="2" borderId="2" xfId="1" applyFont="1" applyFill="1" applyBorder="1" applyAlignment="1">
      <alignment vertical="center" wrapText="1"/>
    </xf>
    <xf numFmtId="164" fontId="4" fillId="0" borderId="9" xfId="45" applyNumberFormat="1" applyFont="1" applyBorder="1" applyAlignment="1">
      <alignment horizontal="right" vertical="top" indent="1"/>
    </xf>
    <xf numFmtId="164" fontId="4" fillId="0" borderId="3" xfId="45" applyNumberFormat="1" applyFont="1" applyBorder="1" applyAlignment="1">
      <alignment horizontal="right" vertical="top" indent="1"/>
    </xf>
    <xf numFmtId="1" fontId="1" fillId="3" borderId="0" xfId="1" applyNumberFormat="1" applyFont="1" applyFill="1" applyAlignment="1">
      <alignment horizontal="right" vertical="center" wrapText="1"/>
    </xf>
    <xf numFmtId="1" fontId="1" fillId="0" borderId="0" xfId="1" applyNumberFormat="1" applyFont="1" applyAlignment="1">
      <alignment horizontal="center" vertical="center" wrapText="1"/>
    </xf>
    <xf numFmtId="164" fontId="2" fillId="26" borderId="0" xfId="1" applyNumberFormat="1" applyFont="1" applyFill="1"/>
    <xf numFmtId="0" fontId="2" fillId="26" borderId="0" xfId="1" applyFont="1" applyFill="1"/>
    <xf numFmtId="164" fontId="5" fillId="0" borderId="19" xfId="45" applyNumberFormat="1" applyFont="1" applyBorder="1" applyAlignment="1">
      <alignment horizontal="right" vertical="top"/>
    </xf>
    <xf numFmtId="167" fontId="1" fillId="0" borderId="0" xfId="1" applyNumberFormat="1" applyFont="1" applyAlignment="1">
      <alignment horizontal="right" vertical="center" indent="2"/>
    </xf>
    <xf numFmtId="167" fontId="5" fillId="0" borderId="0" xfId="0" applyNumberFormat="1" applyFont="1" applyAlignment="1">
      <alignment horizontal="right" vertical="center" indent="2"/>
    </xf>
    <xf numFmtId="167" fontId="2" fillId="0" borderId="0" xfId="1" applyNumberFormat="1" applyFont="1" applyAlignment="1">
      <alignment horizontal="right" vertical="center" indent="2"/>
    </xf>
    <xf numFmtId="167" fontId="4" fillId="0" borderId="0" xfId="0" applyNumberFormat="1" applyFont="1" applyAlignment="1">
      <alignment horizontal="right" vertical="center" indent="2"/>
    </xf>
    <xf numFmtId="164" fontId="5" fillId="0" borderId="0" xfId="0" applyNumberFormat="1" applyFont="1" applyAlignment="1">
      <alignment horizontal="right" vertical="center" indent="2"/>
    </xf>
    <xf numFmtId="0" fontId="2" fillId="3" borderId="0" xfId="1" applyFont="1" applyFill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164" fontId="2" fillId="26" borderId="0" xfId="1" applyNumberFormat="1" applyFont="1" applyFill="1" applyAlignment="1">
      <alignment horizontal="center" vertical="center"/>
    </xf>
    <xf numFmtId="164" fontId="2" fillId="26" borderId="0" xfId="1" applyNumberFormat="1" applyFont="1" applyFill="1" applyAlignment="1">
      <alignment horizontal="center"/>
    </xf>
    <xf numFmtId="0" fontId="4" fillId="26" borderId="6" xfId="2" applyFont="1" applyFill="1" applyBorder="1" applyAlignment="1">
      <alignment horizontal="left" vertical="top" wrapText="1"/>
    </xf>
    <xf numFmtId="164" fontId="4" fillId="26" borderId="0" xfId="1" applyNumberFormat="1" applyFont="1" applyFill="1" applyAlignment="1">
      <alignment horizontal="right" vertical="top"/>
    </xf>
    <xf numFmtId="167" fontId="4" fillId="26" borderId="0" xfId="0" applyNumberFormat="1" applyFont="1" applyFill="1" applyAlignment="1">
      <alignment horizontal="right" vertical="center"/>
    </xf>
    <xf numFmtId="3" fontId="4" fillId="26" borderId="0" xfId="0" applyNumberFormat="1" applyFont="1" applyFill="1" applyAlignment="1">
      <alignment horizontal="right" vertical="center"/>
    </xf>
    <xf numFmtId="0" fontId="4" fillId="26" borderId="6" xfId="1" applyFont="1" applyFill="1" applyBorder="1" applyAlignment="1">
      <alignment horizontal="left" vertical="top" wrapText="1" indent="1"/>
    </xf>
    <xf numFmtId="164" fontId="4" fillId="26" borderId="0" xfId="1" applyNumberFormat="1" applyFont="1" applyFill="1" applyAlignment="1">
      <alignment horizontal="right" vertical="top" indent="1"/>
    </xf>
    <xf numFmtId="166" fontId="4" fillId="26" borderId="0" xfId="1" applyNumberFormat="1" applyFont="1" applyFill="1" applyAlignment="1">
      <alignment horizontal="right" vertical="top" indent="1"/>
    </xf>
    <xf numFmtId="3" fontId="4" fillId="26" borderId="0" xfId="1" applyNumberFormat="1" applyFont="1" applyFill="1" applyAlignment="1">
      <alignment horizontal="right" vertical="top"/>
    </xf>
    <xf numFmtId="0" fontId="4" fillId="26" borderId="6" xfId="2" applyFont="1" applyFill="1" applyBorder="1" applyAlignment="1">
      <alignment horizontal="left" vertical="top" wrapText="1" indent="1"/>
    </xf>
    <xf numFmtId="167" fontId="13" fillId="26" borderId="0" xfId="0" applyNumberFormat="1" applyFont="1" applyFill="1" applyAlignment="1">
      <alignment horizontal="right"/>
    </xf>
    <xf numFmtId="0" fontId="4" fillId="26" borderId="6" xfId="1" applyFont="1" applyFill="1" applyBorder="1" applyAlignment="1">
      <alignment horizontal="left" vertical="top" wrapText="1"/>
    </xf>
    <xf numFmtId="167" fontId="13" fillId="26" borderId="0" xfId="0" applyNumberFormat="1" applyFont="1" applyFill="1" applyAlignment="1">
      <alignment horizontal="right" vertical="center" wrapText="1"/>
    </xf>
    <xf numFmtId="3" fontId="13" fillId="26" borderId="0" xfId="0" applyNumberFormat="1" applyFont="1" applyFill="1" applyAlignment="1">
      <alignment horizontal="right" vertical="center" wrapText="1"/>
    </xf>
    <xf numFmtId="168" fontId="2" fillId="26" borderId="0" xfId="1" applyNumberFormat="1" applyFont="1" applyFill="1" applyAlignment="1">
      <alignment horizontal="right" vertical="center" wrapText="1"/>
    </xf>
    <xf numFmtId="164" fontId="13" fillId="26" borderId="0" xfId="0" applyNumberFormat="1" applyFont="1" applyFill="1" applyAlignment="1">
      <alignment horizontal="right" vertical="center" wrapText="1"/>
    </xf>
    <xf numFmtId="167" fontId="4" fillId="26" borderId="0" xfId="1" applyNumberFormat="1" applyFont="1" applyFill="1" applyAlignment="1">
      <alignment horizontal="right" vertical="top"/>
    </xf>
    <xf numFmtId="167" fontId="2" fillId="26" borderId="0" xfId="1" applyNumberFormat="1" applyFont="1" applyFill="1" applyAlignment="1">
      <alignment horizontal="right" vertical="center"/>
    </xf>
    <xf numFmtId="3" fontId="4" fillId="26" borderId="0" xfId="0" applyNumberFormat="1" applyFont="1" applyFill="1" applyAlignment="1">
      <alignment horizontal="center" vertical="center"/>
    </xf>
    <xf numFmtId="167" fontId="4" fillId="26" borderId="0" xfId="0" applyNumberFormat="1" applyFont="1" applyFill="1" applyAlignment="1">
      <alignment horizontal="right" vertical="center" indent="2"/>
    </xf>
    <xf numFmtId="164" fontId="2" fillId="26" borderId="0" xfId="0" applyNumberFormat="1" applyFont="1" applyFill="1" applyAlignment="1">
      <alignment horizontal="right" vertical="center" wrapText="1"/>
    </xf>
    <xf numFmtId="167" fontId="2" fillId="26" borderId="0" xfId="0" applyNumberFormat="1" applyFont="1" applyFill="1" applyAlignment="1">
      <alignment horizontal="right" vertical="center" wrapText="1"/>
    </xf>
    <xf numFmtId="167" fontId="2" fillId="26" borderId="0" xfId="2" applyNumberFormat="1" applyFont="1" applyFill="1"/>
    <xf numFmtId="0" fontId="4" fillId="3" borderId="6" xfId="45" applyFont="1" applyFill="1" applyBorder="1" applyAlignment="1">
      <alignment horizontal="left" vertical="top" wrapText="1"/>
    </xf>
    <xf numFmtId="0" fontId="1" fillId="3" borderId="0" xfId="1" applyFont="1" applyFill="1"/>
    <xf numFmtId="0" fontId="1" fillId="3" borderId="0" xfId="1" applyFont="1" applyFill="1" applyAlignment="1">
      <alignment horizontal="center" vertical="center"/>
    </xf>
    <xf numFmtId="49" fontId="5" fillId="3" borderId="6" xfId="45" applyNumberFormat="1" applyFont="1" applyFill="1" applyBorder="1" applyAlignment="1">
      <alignment horizontal="left" vertical="top" wrapText="1" indent="1"/>
    </xf>
    <xf numFmtId="169" fontId="1" fillId="3" borderId="0" xfId="1" applyNumberFormat="1" applyFont="1" applyFill="1"/>
    <xf numFmtId="164" fontId="1" fillId="3" borderId="0" xfId="1" applyNumberFormat="1" applyFont="1" applyFill="1"/>
    <xf numFmtId="164" fontId="1" fillId="3" borderId="0" xfId="1" applyNumberFormat="1" applyFont="1" applyFill="1" applyAlignment="1">
      <alignment horizontal="center" vertical="center"/>
    </xf>
    <xf numFmtId="3" fontId="1" fillId="3" borderId="0" xfId="1" applyNumberFormat="1" applyFont="1" applyFill="1"/>
    <xf numFmtId="0" fontId="5" fillId="3" borderId="6" xfId="45" applyFont="1" applyFill="1" applyBorder="1" applyAlignment="1">
      <alignment horizontal="left" vertical="top" wrapText="1"/>
    </xf>
    <xf numFmtId="0" fontId="4" fillId="3" borderId="6" xfId="1" applyFont="1" applyFill="1" applyBorder="1" applyAlignment="1">
      <alignment horizontal="left" vertical="top" wrapText="1"/>
    </xf>
    <xf numFmtId="164" fontId="4" fillId="3" borderId="0" xfId="45" applyNumberFormat="1" applyFont="1" applyFill="1" applyAlignment="1">
      <alignment horizontal="right" vertical="top" indent="1"/>
    </xf>
    <xf numFmtId="0" fontId="2" fillId="3" borderId="0" xfId="1" applyFont="1" applyFill="1"/>
    <xf numFmtId="164" fontId="2" fillId="3" borderId="0" xfId="1" applyNumberFormat="1" applyFont="1" applyFill="1"/>
    <xf numFmtId="3" fontId="2" fillId="3" borderId="0" xfId="1" applyNumberFormat="1" applyFont="1" applyFill="1"/>
    <xf numFmtId="164" fontId="4" fillId="26" borderId="0" xfId="45" applyNumberFormat="1" applyFont="1" applyFill="1" applyAlignment="1">
      <alignment horizontal="right" vertical="top" indent="1"/>
    </xf>
    <xf numFmtId="3" fontId="2" fillId="26" borderId="0" xfId="1" applyNumberFormat="1" applyFont="1" applyFill="1"/>
    <xf numFmtId="164" fontId="2" fillId="26" borderId="1" xfId="1" applyNumberFormat="1" applyFont="1" applyFill="1" applyBorder="1" applyAlignment="1">
      <alignment vertical="center" wrapText="1"/>
    </xf>
    <xf numFmtId="49" fontId="4" fillId="3" borderId="6" xfId="45" applyNumberFormat="1" applyFont="1" applyFill="1" applyBorder="1" applyAlignment="1">
      <alignment horizontal="left" vertical="top" wrapText="1" indent="1"/>
    </xf>
    <xf numFmtId="164" fontId="1" fillId="3" borderId="0" xfId="1" applyNumberFormat="1" applyFont="1" applyFill="1" applyAlignment="1">
      <alignment horizontal="center"/>
    </xf>
    <xf numFmtId="0" fontId="1" fillId="3" borderId="0" xfId="1" applyFont="1" applyFill="1" applyAlignment="1">
      <alignment horizontal="center"/>
    </xf>
    <xf numFmtId="164" fontId="2" fillId="3" borderId="0" xfId="1" applyNumberFormat="1" applyFont="1" applyFill="1" applyAlignment="1">
      <alignment horizontal="center"/>
    </xf>
    <xf numFmtId="164" fontId="4" fillId="26" borderId="20" xfId="45" applyNumberFormat="1" applyFont="1" applyFill="1" applyBorder="1" applyAlignment="1">
      <alignment horizontal="right" vertical="top" indent="1"/>
    </xf>
    <xf numFmtId="0" fontId="4" fillId="26" borderId="6" xfId="1" applyFont="1" applyFill="1" applyBorder="1" applyAlignment="1">
      <alignment horizontal="left" vertical="center" wrapText="1"/>
    </xf>
    <xf numFmtId="0" fontId="2" fillId="26" borderId="0" xfId="1" applyFont="1" applyFill="1" applyAlignment="1">
      <alignment vertical="center"/>
    </xf>
    <xf numFmtId="164" fontId="4" fillId="26" borderId="0" xfId="45" applyNumberFormat="1" applyFont="1" applyFill="1" applyAlignment="1">
      <alignment horizontal="right" vertical="center"/>
    </xf>
    <xf numFmtId="164" fontId="2" fillId="26" borderId="0" xfId="1" applyNumberFormat="1" applyFont="1" applyFill="1" applyAlignment="1">
      <alignment vertical="center"/>
    </xf>
    <xf numFmtId="3" fontId="2" fillId="26" borderId="0" xfId="1" applyNumberFormat="1" applyFont="1" applyFill="1" applyAlignment="1">
      <alignment vertical="center"/>
    </xf>
    <xf numFmtId="0" fontId="2" fillId="3" borderId="0" xfId="1" applyFont="1" applyFill="1" applyAlignment="1">
      <alignment vertical="center"/>
    </xf>
    <xf numFmtId="164" fontId="4" fillId="26" borderId="20" xfId="45" applyNumberFormat="1" applyFont="1" applyFill="1" applyBorder="1" applyAlignment="1">
      <alignment horizontal="left" vertical="top" indent="3"/>
    </xf>
    <xf numFmtId="167" fontId="1" fillId="3" borderId="0" xfId="1" applyNumberFormat="1" applyFont="1" applyFill="1" applyAlignment="1">
      <alignment horizontal="right" vertical="center" wrapText="1"/>
    </xf>
    <xf numFmtId="169" fontId="1" fillId="3" borderId="0" xfId="1" applyNumberFormat="1" applyFont="1" applyFill="1" applyAlignment="1">
      <alignment horizontal="right"/>
    </xf>
    <xf numFmtId="169" fontId="1" fillId="3" borderId="0" xfId="1" applyNumberFormat="1" applyFont="1" applyFill="1" applyAlignment="1">
      <alignment horizontal="right" vertical="top"/>
    </xf>
    <xf numFmtId="0" fontId="1" fillId="3" borderId="0" xfId="0" applyFont="1" applyFill="1"/>
    <xf numFmtId="3" fontId="1" fillId="3" borderId="0" xfId="0" applyNumberFormat="1" applyFont="1" applyFill="1" applyAlignment="1">
      <alignment horizontal="right" vertical="center" wrapText="1" indent="1"/>
    </xf>
    <xf numFmtId="0" fontId="2" fillId="26" borderId="0" xfId="2" applyFont="1" applyFill="1"/>
    <xf numFmtId="167" fontId="4" fillId="26" borderId="0" xfId="0" applyNumberFormat="1" applyFont="1" applyFill="1" applyAlignment="1">
      <alignment horizontal="center" vertical="center"/>
    </xf>
    <xf numFmtId="3" fontId="4" fillId="26" borderId="0" xfId="2" applyNumberFormat="1" applyFont="1" applyFill="1" applyAlignment="1">
      <alignment horizontal="right" vertical="top"/>
    </xf>
    <xf numFmtId="166" fontId="4" fillId="26" borderId="0" xfId="0" applyNumberFormat="1" applyFont="1" applyFill="1" applyAlignment="1">
      <alignment horizontal="right" vertical="center"/>
    </xf>
    <xf numFmtId="0" fontId="1" fillId="26" borderId="0" xfId="2" applyFont="1" applyFill="1"/>
    <xf numFmtId="166" fontId="2" fillId="26" borderId="0" xfId="2" applyNumberFormat="1" applyFont="1" applyFill="1" applyAlignment="1">
      <alignment horizontal="right"/>
    </xf>
    <xf numFmtId="3" fontId="4" fillId="26" borderId="0" xfId="2" applyNumberFormat="1" applyFont="1" applyFill="1" applyAlignment="1">
      <alignment horizontal="right" vertical="top" indent="1"/>
    </xf>
    <xf numFmtId="164" fontId="12" fillId="3" borderId="0" xfId="0" applyNumberFormat="1" applyFont="1" applyFill="1" applyAlignment="1">
      <alignment horizontal="center" vertical="center" wrapText="1"/>
    </xf>
    <xf numFmtId="0" fontId="4" fillId="26" borderId="6" xfId="45" applyFont="1" applyFill="1" applyBorder="1" applyAlignment="1">
      <alignment horizontal="left" vertical="top" wrapText="1" indent="1"/>
    </xf>
    <xf numFmtId="164" fontId="13" fillId="26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right"/>
    </xf>
    <xf numFmtId="0" fontId="1" fillId="3" borderId="0" xfId="1" applyFont="1" applyFill="1" applyAlignment="1">
      <alignment horizontal="left" vertical="center" wrapText="1"/>
    </xf>
    <xf numFmtId="0" fontId="1" fillId="0" borderId="3" xfId="1" applyFont="1" applyBorder="1" applyAlignment="1">
      <alignment horizontal="center"/>
    </xf>
    <xf numFmtId="171" fontId="1" fillId="3" borderId="0" xfId="1" applyNumberFormat="1" applyFont="1" applyFill="1"/>
    <xf numFmtId="0" fontId="5" fillId="0" borderId="0" xfId="45" applyFont="1" applyAlignment="1">
      <alignment horizontal="right" wrapText="1" indent="1"/>
    </xf>
    <xf numFmtId="166" fontId="4" fillId="26" borderId="0" xfId="45" applyNumberFormat="1" applyFont="1" applyFill="1" applyAlignment="1">
      <alignment horizontal="right" vertical="top"/>
    </xf>
    <xf numFmtId="166" fontId="5" fillId="0" borderId="0" xfId="45" applyNumberFormat="1" applyFont="1" applyAlignment="1">
      <alignment horizontal="right" vertical="top"/>
    </xf>
    <xf numFmtId="0" fontId="5" fillId="0" borderId="6" xfId="45" applyFont="1" applyBorder="1" applyAlignment="1">
      <alignment horizontal="left" vertical="top" wrapText="1"/>
    </xf>
    <xf numFmtId="0" fontId="5" fillId="0" borderId="5" xfId="45" applyFont="1" applyBorder="1" applyAlignment="1">
      <alignment horizontal="left" vertical="top" wrapText="1"/>
    </xf>
    <xf numFmtId="0" fontId="2" fillId="0" borderId="0" xfId="1" applyFont="1" applyAlignment="1">
      <alignment vertical="center" wrapText="1"/>
    </xf>
    <xf numFmtId="0" fontId="0" fillId="3" borderId="0" xfId="0" applyFill="1" applyAlignment="1">
      <alignment vertical="center" wrapText="1"/>
    </xf>
    <xf numFmtId="0" fontId="8" fillId="3" borderId="0" xfId="1" applyFont="1" applyFill="1"/>
    <xf numFmtId="0" fontId="9" fillId="3" borderId="0" xfId="1" applyFont="1" applyFill="1"/>
    <xf numFmtId="164" fontId="2" fillId="3" borderId="0" xfId="1" applyNumberFormat="1" applyFont="1" applyFill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0" xfId="1" applyFont="1" applyAlignment="1">
      <alignment horizontal="center"/>
    </xf>
    <xf numFmtId="0" fontId="8" fillId="3" borderId="0" xfId="1" applyFont="1" applyFill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8" fillId="3" borderId="0" xfId="1" applyFont="1" applyFill="1" applyAlignment="1">
      <alignment horizontal="center" wrapText="1"/>
    </xf>
    <xf numFmtId="0" fontId="36" fillId="0" borderId="0" xfId="0" applyFont="1" applyAlignment="1">
      <alignment horizontal="left" vertical="center" wrapText="1"/>
    </xf>
    <xf numFmtId="0" fontId="4" fillId="2" borderId="2" xfId="1" applyFont="1" applyFill="1" applyBorder="1" applyAlignment="1">
      <alignment horizontal="right" vertical="center" wrapText="1" indent="1"/>
    </xf>
    <xf numFmtId="0" fontId="4" fillId="2" borderId="3" xfId="1" applyFont="1" applyFill="1" applyBorder="1" applyAlignment="1">
      <alignment horizontal="right" vertical="center" wrapText="1" indent="1"/>
    </xf>
    <xf numFmtId="0" fontId="4" fillId="2" borderId="2" xfId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1" applyFont="1" applyAlignment="1">
      <alignment horizontal="center" wrapText="1"/>
    </xf>
    <xf numFmtId="0" fontId="2" fillId="0" borderId="0" xfId="2" applyFont="1" applyAlignment="1">
      <alignment horizontal="left" vertical="center" wrapText="1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 indent="1"/>
    </xf>
    <xf numFmtId="0" fontId="4" fillId="2" borderId="3" xfId="2" applyFont="1" applyFill="1" applyBorder="1" applyAlignment="1">
      <alignment horizontal="right" vertical="center" wrapText="1" indent="1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wrapText="1"/>
    </xf>
    <xf numFmtId="0" fontId="2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right" vertical="center" wrapText="1" indent="1"/>
    </xf>
    <xf numFmtId="0" fontId="4" fillId="2" borderId="9" xfId="2" applyFont="1" applyFill="1" applyBorder="1" applyAlignment="1">
      <alignment horizontal="right" vertical="center" wrapText="1" indent="1"/>
    </xf>
    <xf numFmtId="0" fontId="37" fillId="0" borderId="0" xfId="0" applyFont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3" borderId="0" xfId="1" applyFont="1" applyFill="1" applyAlignment="1">
      <alignment horizontal="left" vertical="center" wrapText="1"/>
    </xf>
    <xf numFmtId="0" fontId="2" fillId="2" borderId="0" xfId="47" applyFont="1" applyFill="1" applyAlignment="1">
      <alignment horizontal="center" vertical="center" wrapText="1"/>
    </xf>
    <xf numFmtId="0" fontId="2" fillId="2" borderId="3" xfId="47" applyFont="1" applyFill="1" applyBorder="1" applyAlignment="1">
      <alignment horizontal="center" vertical="center" wrapText="1"/>
    </xf>
    <xf numFmtId="0" fontId="1" fillId="3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47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64" fontId="2" fillId="26" borderId="1" xfId="1" applyNumberFormat="1" applyFont="1" applyFill="1" applyBorder="1" applyAlignment="1">
      <alignment horizontal="center" vertical="center" wrapText="1"/>
    </xf>
    <xf numFmtId="0" fontId="2" fillId="2" borderId="1" xfId="47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3" fontId="4" fillId="2" borderId="2" xfId="2" applyNumberFormat="1" applyFont="1" applyFill="1" applyBorder="1" applyAlignment="1">
      <alignment horizontal="right" vertical="center" wrapText="1"/>
    </xf>
    <xf numFmtId="3" fontId="4" fillId="2" borderId="3" xfId="2" applyNumberFormat="1" applyFont="1" applyFill="1" applyBorder="1" applyAlignment="1">
      <alignment horizontal="right"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3" fontId="4" fillId="2" borderId="3" xfId="2" applyNumberFormat="1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0" fontId="1" fillId="0" borderId="0" xfId="2" applyFont="1" applyAlignment="1">
      <alignment horizontal="left" vertical="center" wrapText="1"/>
    </xf>
    <xf numFmtId="0" fontId="4" fillId="2" borderId="8" xfId="2" applyFont="1" applyFill="1" applyBorder="1" applyAlignment="1">
      <alignment horizontal="right" vertical="center" wrapText="1"/>
    </xf>
    <xf numFmtId="0" fontId="4" fillId="2" borderId="9" xfId="2" applyFont="1" applyFill="1" applyBorder="1" applyAlignment="1">
      <alignment horizontal="right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/>
    </xf>
    <xf numFmtId="0" fontId="4" fillId="2" borderId="3" xfId="2" applyFont="1" applyFill="1" applyBorder="1" applyAlignment="1">
      <alignment horizontal="right" vertical="center" wrapText="1"/>
    </xf>
  </cellXfs>
  <cellStyles count="53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o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1 2" xfId="41" xr:uid="{00000000-0005-0000-0000-000016000000}"/>
    <cellStyle name="Encabezado 4 2" xfId="26" xr:uid="{00000000-0005-0000-0000-000017000000}"/>
    <cellStyle name="Énfasis1 2" xfId="27" xr:uid="{00000000-0005-0000-0000-000018000000}"/>
    <cellStyle name="Énfasis2 2" xfId="28" xr:uid="{00000000-0005-0000-0000-000019000000}"/>
    <cellStyle name="Énfasis3 2" xfId="29" xr:uid="{00000000-0005-0000-0000-00001A000000}"/>
    <cellStyle name="Énfasis4 2" xfId="30" xr:uid="{00000000-0005-0000-0000-00001B000000}"/>
    <cellStyle name="Énfasis5 2" xfId="31" xr:uid="{00000000-0005-0000-0000-00001C000000}"/>
    <cellStyle name="Énfasis6 2" xfId="32" xr:uid="{00000000-0005-0000-0000-00001D000000}"/>
    <cellStyle name="Entrada 2" xfId="33" xr:uid="{00000000-0005-0000-0000-00001E000000}"/>
    <cellStyle name="Incorrecto 2" xfId="34" xr:uid="{00000000-0005-0000-0000-00001F000000}"/>
    <cellStyle name="Neutral 2" xfId="35" xr:uid="{00000000-0005-0000-0000-000020000000}"/>
    <cellStyle name="Normal" xfId="0" builtinId="0"/>
    <cellStyle name="Normal 2" xfId="1" xr:uid="{00000000-0005-0000-0000-000022000000}"/>
    <cellStyle name="Normal 2 2" xfId="47" xr:uid="{00000000-0005-0000-0000-000023000000}"/>
    <cellStyle name="Normal 3" xfId="2" xr:uid="{00000000-0005-0000-0000-000024000000}"/>
    <cellStyle name="Normal 3 2" xfId="45" xr:uid="{00000000-0005-0000-0000-000025000000}"/>
    <cellStyle name="Normal 4" xfId="3" xr:uid="{00000000-0005-0000-0000-000026000000}"/>
    <cellStyle name="Normal 4 2" xfId="46" xr:uid="{00000000-0005-0000-0000-000027000000}"/>
    <cellStyle name="Notas 2" xfId="36" xr:uid="{00000000-0005-0000-0000-000028000000}"/>
    <cellStyle name="Salida 2" xfId="37" xr:uid="{00000000-0005-0000-0000-000029000000}"/>
    <cellStyle name="style1711114765485" xfId="48" xr:uid="{00000000-0005-0000-0000-00002A000000}"/>
    <cellStyle name="style1743739419630" xfId="51" xr:uid="{00000000-0005-0000-0000-00002B000000}"/>
    <cellStyle name="style1743739419650" xfId="52" xr:uid="{00000000-0005-0000-0000-00002C000000}"/>
    <cellStyle name="style1743739420813" xfId="49" xr:uid="{00000000-0005-0000-0000-00002D000000}"/>
    <cellStyle name="style1743739420830" xfId="50" xr:uid="{00000000-0005-0000-0000-00002E000000}"/>
    <cellStyle name="Texto de advertencia 2" xfId="38" xr:uid="{00000000-0005-0000-0000-00002F000000}"/>
    <cellStyle name="Texto explicativo 2" xfId="39" xr:uid="{00000000-0005-0000-0000-000030000000}"/>
    <cellStyle name="Título 2 2" xfId="42" xr:uid="{00000000-0005-0000-0000-000031000000}"/>
    <cellStyle name="Título 3 2" xfId="43" xr:uid="{00000000-0005-0000-0000-000032000000}"/>
    <cellStyle name="Título 4" xfId="40" xr:uid="{00000000-0005-0000-0000-000033000000}"/>
    <cellStyle name="Total 2" xfId="44" xr:uid="{00000000-0005-0000-0000-000034000000}"/>
  </cellStyles>
  <dxfs count="0"/>
  <tableStyles count="0" defaultTableStyle="TableStyleMedium2" defaultPivotStyle="PivotStyleLight16"/>
  <colors>
    <mruColors>
      <color rgb="FFFDE9F1"/>
      <color rgb="FFFF6499"/>
      <color rgb="FFF173AC"/>
      <color rgb="FFFFD1E8"/>
      <color rgb="FFA30061"/>
      <color rgb="FFF8C1D9"/>
      <color rgb="FFEC008C"/>
      <color rgb="FFB67292"/>
      <color rgb="FF7D2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T28"/>
  <sheetViews>
    <sheetView showGridLines="0" tabSelected="1" zoomScaleNormal="100" zoomScaleSheetLayoutView="100" workbookViewId="0">
      <selection activeCell="A2" sqref="A2:L2"/>
    </sheetView>
  </sheetViews>
  <sheetFormatPr baseColWidth="10" defaultColWidth="0" defaultRowHeight="10.5" zeroHeight="1" x14ac:dyDescent="0.25"/>
  <cols>
    <col min="1" max="1" width="14.26953125" style="2" customWidth="1"/>
    <col min="2" max="2" width="7.81640625" style="2" customWidth="1"/>
    <col min="3" max="3" width="10.453125" style="2" customWidth="1"/>
    <col min="4" max="4" width="9.26953125" style="2" customWidth="1"/>
    <col min="5" max="5" width="11.54296875" style="2" customWidth="1"/>
    <col min="6" max="6" width="8.54296875" style="2" customWidth="1"/>
    <col min="7" max="7" width="10.453125" style="2" customWidth="1"/>
    <col min="8" max="8" width="10.1796875" style="2" customWidth="1"/>
    <col min="9" max="9" width="1.26953125" style="2" customWidth="1"/>
    <col min="10" max="11" width="10.1796875" style="12" customWidth="1"/>
    <col min="12" max="12" width="1.7265625" style="2" customWidth="1"/>
    <col min="13" max="13" width="1.90625" style="2" customWidth="1"/>
    <col min="14" max="16384" width="9.1796875" style="2" hidden="1"/>
  </cols>
  <sheetData>
    <row r="1" spans="1:12" s="103" customFormat="1" ht="15" customHeight="1" x14ac:dyDescent="0.25">
      <c r="A1" s="301" t="s">
        <v>99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s="103" customFormat="1" ht="15" customHeight="1" x14ac:dyDescent="0.25">
      <c r="A2" s="302" t="s">
        <v>288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</row>
    <row r="3" spans="1:12" s="103" customFormat="1" ht="15" customHeight="1" x14ac:dyDescent="0.25">
      <c r="A3" s="303" t="s">
        <v>258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 ht="5.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5.25" customHeight="1" x14ac:dyDescent="0.25">
      <c r="A5" s="304" t="s">
        <v>12</v>
      </c>
      <c r="B5" s="306" t="s">
        <v>4</v>
      </c>
      <c r="C5" s="308" t="s">
        <v>8</v>
      </c>
      <c r="D5" s="308"/>
      <c r="E5" s="308"/>
      <c r="F5" s="308"/>
      <c r="G5" s="308"/>
      <c r="H5" s="308"/>
      <c r="I5" s="54"/>
      <c r="J5" s="309" t="s">
        <v>150</v>
      </c>
      <c r="K5" s="309"/>
      <c r="L5" s="310"/>
    </row>
    <row r="6" spans="1:12" ht="35.25" customHeight="1" x14ac:dyDescent="0.25">
      <c r="A6" s="305"/>
      <c r="B6" s="307"/>
      <c r="C6" s="55" t="s">
        <v>3</v>
      </c>
      <c r="D6" s="55" t="s">
        <v>0</v>
      </c>
      <c r="E6" s="55" t="s">
        <v>6</v>
      </c>
      <c r="F6" s="55" t="s">
        <v>1</v>
      </c>
      <c r="G6" s="55" t="s">
        <v>7</v>
      </c>
      <c r="H6" s="55" t="s">
        <v>2</v>
      </c>
      <c r="I6" s="55"/>
      <c r="J6" s="63" t="s">
        <v>173</v>
      </c>
      <c r="K6" s="63" t="s">
        <v>174</v>
      </c>
      <c r="L6" s="311"/>
    </row>
    <row r="7" spans="1:12" ht="5.15" customHeight="1" x14ac:dyDescent="0.25">
      <c r="A7" s="58"/>
      <c r="B7" s="7"/>
      <c r="C7" s="7"/>
      <c r="D7" s="7"/>
      <c r="E7" s="7"/>
      <c r="F7" s="7"/>
      <c r="G7" s="7"/>
      <c r="H7" s="7"/>
      <c r="I7" s="7"/>
      <c r="J7" s="8"/>
      <c r="K7" s="8"/>
      <c r="L7" s="96"/>
    </row>
    <row r="8" spans="1:12" ht="13" customHeight="1" x14ac:dyDescent="0.25">
      <c r="A8" s="218" t="s">
        <v>4</v>
      </c>
      <c r="B8" s="219">
        <v>100</v>
      </c>
      <c r="C8" s="220">
        <v>33.763174538444737</v>
      </c>
      <c r="D8" s="220">
        <v>14.08536224544685</v>
      </c>
      <c r="E8" s="220">
        <v>36.741340899510902</v>
      </c>
      <c r="F8" s="220">
        <v>0.26540311372300474</v>
      </c>
      <c r="G8" s="220">
        <v>0.40363339590844494</v>
      </c>
      <c r="H8" s="220">
        <v>14.741085806965751</v>
      </c>
      <c r="I8" s="220"/>
      <c r="J8" s="221">
        <v>29413.732907999962</v>
      </c>
      <c r="K8" s="221">
        <v>29452</v>
      </c>
      <c r="L8" s="110"/>
    </row>
    <row r="9" spans="1:12" ht="9" customHeight="1" x14ac:dyDescent="0.25">
      <c r="A9" s="58"/>
      <c r="B9" s="7"/>
      <c r="C9" s="7"/>
      <c r="D9" s="7"/>
      <c r="E9" s="7"/>
      <c r="F9" s="7"/>
      <c r="G9" s="7"/>
      <c r="H9" s="7"/>
      <c r="I9" s="7"/>
      <c r="J9" s="8"/>
      <c r="K9" s="8"/>
      <c r="L9" s="96"/>
    </row>
    <row r="10" spans="1:12" ht="13" customHeight="1" x14ac:dyDescent="0.25">
      <c r="A10" s="59" t="s">
        <v>30</v>
      </c>
      <c r="B10" s="34">
        <v>100</v>
      </c>
      <c r="C10" s="37">
        <v>92.373639492030875</v>
      </c>
      <c r="D10" s="37">
        <v>7.2557161772624473E-2</v>
      </c>
      <c r="E10" s="37">
        <v>6.1364767660238035</v>
      </c>
      <c r="F10" s="37">
        <v>0</v>
      </c>
      <c r="G10" s="37">
        <v>0</v>
      </c>
      <c r="H10" s="37">
        <v>1.4173265801728745</v>
      </c>
      <c r="I10" s="37"/>
      <c r="J10" s="39">
        <v>4954.1505099999995</v>
      </c>
      <c r="K10" s="39">
        <v>4314</v>
      </c>
      <c r="L10" s="108"/>
    </row>
    <row r="11" spans="1:12" ht="13" customHeight="1" x14ac:dyDescent="0.25">
      <c r="A11" s="59" t="s">
        <v>14</v>
      </c>
      <c r="B11" s="34">
        <v>100</v>
      </c>
      <c r="C11" s="37">
        <v>62.008370452643348</v>
      </c>
      <c r="D11" s="37">
        <v>1.6328002127282519</v>
      </c>
      <c r="E11" s="37">
        <v>29.055710310544463</v>
      </c>
      <c r="F11" s="37">
        <v>0</v>
      </c>
      <c r="G11" s="37">
        <v>0</v>
      </c>
      <c r="H11" s="37">
        <v>7.3031190240835375</v>
      </c>
      <c r="I11" s="37"/>
      <c r="J11" s="39">
        <v>3793.3277150000167</v>
      </c>
      <c r="K11" s="39">
        <v>4000</v>
      </c>
      <c r="L11" s="108"/>
    </row>
    <row r="12" spans="1:12" ht="13" customHeight="1" x14ac:dyDescent="0.25">
      <c r="A12" s="59" t="s">
        <v>15</v>
      </c>
      <c r="B12" s="34">
        <v>100</v>
      </c>
      <c r="C12" s="37">
        <v>32.634426025684533</v>
      </c>
      <c r="D12" s="37">
        <v>7.6760341084966006</v>
      </c>
      <c r="E12" s="37">
        <v>45.608271422892123</v>
      </c>
      <c r="F12" s="37">
        <v>4.2312328314914258E-2</v>
      </c>
      <c r="G12" s="37">
        <v>2.7255027500938882E-2</v>
      </c>
      <c r="H12" s="37">
        <v>14.011701087111133</v>
      </c>
      <c r="I12" s="37"/>
      <c r="J12" s="39">
        <v>3998.3925899999913</v>
      </c>
      <c r="K12" s="39">
        <v>4937</v>
      </c>
      <c r="L12" s="108"/>
    </row>
    <row r="13" spans="1:12" ht="13" customHeight="1" x14ac:dyDescent="0.25">
      <c r="A13" s="59" t="s">
        <v>16</v>
      </c>
      <c r="B13" s="34">
        <v>100</v>
      </c>
      <c r="C13" s="37">
        <v>14.563925048518822</v>
      </c>
      <c r="D13" s="37">
        <v>15.642838045483487</v>
      </c>
      <c r="E13" s="37">
        <v>51.813073422440894</v>
      </c>
      <c r="F13" s="37">
        <v>3.9181119754863769E-2</v>
      </c>
      <c r="G13" s="37">
        <v>0.2675992795333188</v>
      </c>
      <c r="H13" s="37">
        <v>17.673383084268856</v>
      </c>
      <c r="I13" s="37"/>
      <c r="J13" s="39">
        <v>4405.0297969999947</v>
      </c>
      <c r="K13" s="39">
        <v>5519</v>
      </c>
      <c r="L13" s="108"/>
    </row>
    <row r="14" spans="1:12" ht="13" customHeight="1" x14ac:dyDescent="0.25">
      <c r="A14" s="59" t="s">
        <v>17</v>
      </c>
      <c r="B14" s="34">
        <v>100</v>
      </c>
      <c r="C14" s="37">
        <v>10.885317762209853</v>
      </c>
      <c r="D14" s="37">
        <v>21.731375400446044</v>
      </c>
      <c r="E14" s="37">
        <v>47.718566387007783</v>
      </c>
      <c r="F14" s="37">
        <v>0.15929658119100432</v>
      </c>
      <c r="G14" s="37">
        <v>0.60475532319480896</v>
      </c>
      <c r="H14" s="37">
        <v>18.90068854595016</v>
      </c>
      <c r="I14" s="37"/>
      <c r="J14" s="39">
        <v>4174.7091810000147</v>
      </c>
      <c r="K14" s="39">
        <v>4739</v>
      </c>
      <c r="L14" s="108"/>
    </row>
    <row r="15" spans="1:12" ht="13" customHeight="1" x14ac:dyDescent="0.25">
      <c r="A15" s="59" t="s">
        <v>18</v>
      </c>
      <c r="B15" s="34">
        <v>100</v>
      </c>
      <c r="C15" s="37">
        <v>7.4419580770016713</v>
      </c>
      <c r="D15" s="37">
        <v>25.048594141536402</v>
      </c>
      <c r="E15" s="37">
        <v>44.081907059155142</v>
      </c>
      <c r="F15" s="37">
        <v>0.59465194547806055</v>
      </c>
      <c r="G15" s="37">
        <v>0.97651393559103095</v>
      </c>
      <c r="H15" s="37">
        <v>21.85637484123766</v>
      </c>
      <c r="I15" s="37"/>
      <c r="J15" s="39">
        <v>4072.7646120000018</v>
      </c>
      <c r="K15" s="39">
        <v>3525</v>
      </c>
      <c r="L15" s="108"/>
    </row>
    <row r="16" spans="1:12" ht="13" customHeight="1" x14ac:dyDescent="0.25">
      <c r="A16" s="59" t="s">
        <v>19</v>
      </c>
      <c r="B16" s="34">
        <v>100</v>
      </c>
      <c r="C16" s="37">
        <v>7.4359148946955251</v>
      </c>
      <c r="D16" s="37">
        <v>28.742567248670948</v>
      </c>
      <c r="E16" s="37">
        <v>37.540073193310164</v>
      </c>
      <c r="F16" s="37">
        <v>1.0902704445267324</v>
      </c>
      <c r="G16" s="37">
        <v>1.0168000682752496</v>
      </c>
      <c r="H16" s="37">
        <v>24.174374150521537</v>
      </c>
      <c r="I16" s="37"/>
      <c r="J16" s="39">
        <v>4015.3585029999954</v>
      </c>
      <c r="K16" s="39">
        <v>2418</v>
      </c>
      <c r="L16" s="108"/>
    </row>
    <row r="17" spans="1:20" ht="9.75" customHeight="1" x14ac:dyDescent="0.25">
      <c r="A17" s="60"/>
      <c r="B17" s="34"/>
      <c r="C17" s="98"/>
      <c r="D17" s="98"/>
      <c r="E17" s="98"/>
      <c r="F17" s="98"/>
      <c r="G17" s="98"/>
      <c r="H17" s="98"/>
      <c r="I17" s="98"/>
      <c r="J17" s="99"/>
      <c r="K17" s="99"/>
      <c r="L17" s="109"/>
    </row>
    <row r="18" spans="1:20" ht="14.25" customHeight="1" x14ac:dyDescent="0.25">
      <c r="A18" s="76" t="s">
        <v>287</v>
      </c>
      <c r="B18" s="34">
        <v>100</v>
      </c>
      <c r="C18" s="37">
        <v>32.380227032716341</v>
      </c>
      <c r="D18" s="37">
        <v>15.591512454827352</v>
      </c>
      <c r="E18" s="37">
        <v>36.767394454635912</v>
      </c>
      <c r="F18" s="37">
        <v>0.35195731526278939</v>
      </c>
      <c r="G18" s="37">
        <v>0.51347271739307343</v>
      </c>
      <c r="H18" s="37">
        <v>14.395436025165479</v>
      </c>
      <c r="I18" s="37"/>
      <c r="J18" s="39">
        <v>30776.763914999727</v>
      </c>
      <c r="K18" s="39">
        <v>30872</v>
      </c>
      <c r="L18" s="109"/>
    </row>
    <row r="19" spans="1:20" ht="13" customHeight="1" x14ac:dyDescent="0.25">
      <c r="A19" s="76" t="s">
        <v>273</v>
      </c>
      <c r="B19" s="34">
        <v>100</v>
      </c>
      <c r="C19" s="37">
        <v>31.64259888835787</v>
      </c>
      <c r="D19" s="37">
        <v>15.895132321193383</v>
      </c>
      <c r="E19" s="37">
        <v>36.073566239858209</v>
      </c>
      <c r="F19" s="37">
        <v>0.31558081374776076</v>
      </c>
      <c r="G19" s="37">
        <v>0.33289508559945669</v>
      </c>
      <c r="H19" s="37">
        <v>15.74022665124607</v>
      </c>
      <c r="I19" s="37"/>
      <c r="J19" s="39">
        <v>32049.68160099932</v>
      </c>
      <c r="K19" s="39">
        <v>32146</v>
      </c>
      <c r="L19" s="108"/>
    </row>
    <row r="20" spans="1:20" ht="11.25" customHeight="1" x14ac:dyDescent="0.25">
      <c r="A20" s="76" t="s">
        <v>227</v>
      </c>
      <c r="B20" s="34">
        <v>100</v>
      </c>
      <c r="C20" s="37">
        <v>31.623417758361981</v>
      </c>
      <c r="D20" s="37">
        <v>16.7</v>
      </c>
      <c r="E20" s="37">
        <v>36.700000000000003</v>
      </c>
      <c r="F20" s="37">
        <v>0.3</v>
      </c>
      <c r="G20" s="37">
        <v>0.3</v>
      </c>
      <c r="H20" s="37">
        <v>14.3</v>
      </c>
      <c r="I20" s="37"/>
      <c r="J20" s="39">
        <v>32161</v>
      </c>
      <c r="K20" s="39">
        <v>32281</v>
      </c>
      <c r="L20" s="110"/>
    </row>
    <row r="21" spans="1:20" ht="14.25" hidden="1" customHeight="1" x14ac:dyDescent="0.25">
      <c r="A21" s="76" t="s">
        <v>196</v>
      </c>
      <c r="B21" s="34">
        <v>100</v>
      </c>
      <c r="C21" s="37">
        <v>31.5</v>
      </c>
      <c r="D21" s="37">
        <v>16.972887287907849</v>
      </c>
      <c r="E21" s="37">
        <v>36.516344635709665</v>
      </c>
      <c r="F21" s="37">
        <v>0.28340629497793451</v>
      </c>
      <c r="G21" s="37">
        <v>0.22718956141546304</v>
      </c>
      <c r="H21" s="37">
        <v>14.48156162015788</v>
      </c>
      <c r="I21" s="37"/>
      <c r="J21" s="39">
        <v>33085.93869000001</v>
      </c>
      <c r="K21" s="39">
        <v>33179</v>
      </c>
      <c r="L21" s="108"/>
    </row>
    <row r="22" spans="1:20" ht="15.75" hidden="1" customHeight="1" x14ac:dyDescent="0.25">
      <c r="A22" s="60" t="s">
        <v>228</v>
      </c>
      <c r="B22" s="34">
        <v>100</v>
      </c>
      <c r="C22" s="89">
        <v>30.803007473451427</v>
      </c>
      <c r="D22" s="89">
        <v>19.928418607534681</v>
      </c>
      <c r="E22" s="89">
        <v>36.671243183601625</v>
      </c>
      <c r="F22" s="89">
        <v>0.45623072340090548</v>
      </c>
      <c r="G22" s="89">
        <v>0.45627286341547091</v>
      </c>
      <c r="H22" s="89">
        <v>11.684827148597513</v>
      </c>
      <c r="I22" s="129"/>
      <c r="J22" s="99">
        <v>33167.999925999677</v>
      </c>
      <c r="K22" s="39">
        <v>33168</v>
      </c>
      <c r="L22" s="111"/>
    </row>
    <row r="23" spans="1:20" ht="5.15" customHeight="1" x14ac:dyDescent="0.25">
      <c r="A23" s="62"/>
      <c r="B23" s="67"/>
      <c r="C23" s="56"/>
      <c r="D23" s="56"/>
      <c r="E23" s="56"/>
      <c r="F23" s="56"/>
      <c r="G23" s="56"/>
      <c r="H23" s="56"/>
      <c r="I23" s="56"/>
      <c r="J23" s="57"/>
      <c r="K23" s="57"/>
      <c r="L23" s="56"/>
    </row>
    <row r="24" spans="1:20" ht="5.15" customHeight="1" x14ac:dyDescent="0.25"/>
    <row r="25" spans="1:20" ht="13.5" customHeight="1" x14ac:dyDescent="0.25">
      <c r="A25" s="312" t="s">
        <v>179</v>
      </c>
      <c r="B25" s="313"/>
      <c r="C25" s="313"/>
      <c r="D25" s="313"/>
      <c r="E25" s="313"/>
      <c r="F25" s="313"/>
      <c r="G25" s="313"/>
      <c r="H25" s="300"/>
      <c r="I25" s="300"/>
      <c r="J25" s="300"/>
      <c r="K25" s="300"/>
      <c r="L25" s="300"/>
      <c r="M25" s="128"/>
      <c r="N25" s="128"/>
      <c r="O25" s="128"/>
      <c r="P25" s="128"/>
      <c r="Q25" s="128"/>
      <c r="R25" s="128"/>
      <c r="S25" s="128"/>
      <c r="T25" s="128"/>
    </row>
    <row r="26" spans="1:20" ht="13.5" customHeight="1" x14ac:dyDescent="0.25">
      <c r="A26" s="313" t="s">
        <v>180</v>
      </c>
      <c r="B26" s="313"/>
      <c r="C26" s="313"/>
      <c r="D26" s="313"/>
      <c r="E26" s="313"/>
      <c r="F26" s="313"/>
      <c r="G26" s="313"/>
      <c r="H26" s="300"/>
      <c r="I26" s="300"/>
      <c r="J26" s="300"/>
      <c r="K26" s="300"/>
      <c r="L26" s="300"/>
      <c r="M26" s="128"/>
      <c r="N26" s="128"/>
      <c r="O26" s="128"/>
      <c r="P26" s="128"/>
      <c r="Q26" s="128"/>
      <c r="R26" s="128"/>
      <c r="S26" s="128"/>
      <c r="T26" s="128"/>
    </row>
    <row r="27" spans="1:20" ht="13.5" customHeight="1" x14ac:dyDescent="0.25">
      <c r="A27" s="313" t="s">
        <v>183</v>
      </c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130"/>
      <c r="M27" s="130"/>
      <c r="N27" s="130"/>
      <c r="O27" s="130"/>
      <c r="P27" s="130"/>
      <c r="Q27" s="130"/>
      <c r="R27" s="130"/>
      <c r="S27" s="130"/>
      <c r="T27" s="130"/>
    </row>
    <row r="28" spans="1:20" ht="13.5" customHeight="1" x14ac:dyDescent="0.25">
      <c r="A28" s="299" t="s">
        <v>21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</row>
  </sheetData>
  <mergeCells count="12">
    <mergeCell ref="A28:L28"/>
    <mergeCell ref="A1:L1"/>
    <mergeCell ref="A2:L2"/>
    <mergeCell ref="A3:L3"/>
    <mergeCell ref="A5:A6"/>
    <mergeCell ref="B5:B6"/>
    <mergeCell ref="C5:H5"/>
    <mergeCell ref="J5:K5"/>
    <mergeCell ref="L5:L6"/>
    <mergeCell ref="A25:L25"/>
    <mergeCell ref="A26:L26"/>
    <mergeCell ref="A27:K27"/>
  </mergeCells>
  <printOptions horizontalCentered="1"/>
  <pageMargins left="0.19685039370078741" right="0.19685039370078741" top="0.78740157480314965" bottom="0.78740157480314965" header="0" footer="0"/>
  <pageSetup scale="1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T30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2.75" customHeight="1" zeroHeight="1" x14ac:dyDescent="0.25"/>
  <cols>
    <col min="1" max="1" width="11.81640625" style="2" customWidth="1"/>
    <col min="2" max="2" width="7.81640625" style="2" customWidth="1"/>
    <col min="3" max="3" width="10.453125" style="2" customWidth="1"/>
    <col min="4" max="4" width="9.26953125" style="2" customWidth="1"/>
    <col min="5" max="5" width="11.54296875" style="2" customWidth="1"/>
    <col min="6" max="6" width="8.54296875" style="2" customWidth="1"/>
    <col min="7" max="7" width="10.453125" style="2" customWidth="1"/>
    <col min="8" max="8" width="10.1796875" style="2" customWidth="1"/>
    <col min="9" max="9" width="1.26953125" style="2" customWidth="1"/>
    <col min="10" max="11" width="10.1796875" style="12" customWidth="1"/>
    <col min="12" max="12" width="1.7265625" style="2" customWidth="1"/>
    <col min="13" max="13" width="2.08984375" style="2" customWidth="1"/>
    <col min="14" max="16384" width="9.1796875" style="2" hidden="1"/>
  </cols>
  <sheetData>
    <row r="1" spans="1:12" s="103" customFormat="1" ht="15" customHeight="1" x14ac:dyDescent="0.25">
      <c r="A1" s="301" t="s">
        <v>229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s="103" customFormat="1" ht="15" customHeight="1" x14ac:dyDescent="0.25">
      <c r="A2" s="314" t="s">
        <v>289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</row>
    <row r="3" spans="1:12" s="103" customFormat="1" ht="15" customHeight="1" x14ac:dyDescent="0.25">
      <c r="A3" s="303" t="s">
        <v>258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 ht="5.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2.25" customHeight="1" x14ac:dyDescent="0.25">
      <c r="A5" s="304" t="s">
        <v>12</v>
      </c>
      <c r="B5" s="306" t="s">
        <v>4</v>
      </c>
      <c r="C5" s="308" t="s">
        <v>8</v>
      </c>
      <c r="D5" s="308"/>
      <c r="E5" s="308"/>
      <c r="F5" s="308"/>
      <c r="G5" s="308"/>
      <c r="H5" s="308"/>
      <c r="I5" s="54"/>
      <c r="J5" s="309" t="s">
        <v>150</v>
      </c>
      <c r="K5" s="309"/>
      <c r="L5" s="310"/>
    </row>
    <row r="6" spans="1:12" ht="32.25" customHeight="1" x14ac:dyDescent="0.25">
      <c r="A6" s="305"/>
      <c r="B6" s="307"/>
      <c r="C6" s="55" t="s">
        <v>3</v>
      </c>
      <c r="D6" s="55" t="s">
        <v>0</v>
      </c>
      <c r="E6" s="55" t="s">
        <v>6</v>
      </c>
      <c r="F6" s="55" t="s">
        <v>1</v>
      </c>
      <c r="G6" s="55" t="s">
        <v>7</v>
      </c>
      <c r="H6" s="55" t="s">
        <v>2</v>
      </c>
      <c r="I6" s="55"/>
      <c r="J6" s="63" t="s">
        <v>173</v>
      </c>
      <c r="K6" s="63" t="s">
        <v>174</v>
      </c>
      <c r="L6" s="311"/>
    </row>
    <row r="7" spans="1:12" ht="5.15" customHeight="1" x14ac:dyDescent="0.25">
      <c r="A7" s="58"/>
      <c r="B7" s="7"/>
      <c r="C7" s="7"/>
      <c r="D7" s="7"/>
      <c r="E7" s="7"/>
      <c r="F7" s="7"/>
      <c r="G7" s="7"/>
      <c r="H7" s="7"/>
      <c r="I7" s="7"/>
      <c r="J7" s="8"/>
      <c r="K7" s="8"/>
      <c r="L7" s="96"/>
    </row>
    <row r="8" spans="1:12" ht="13" customHeight="1" x14ac:dyDescent="0.25">
      <c r="A8" s="218" t="s">
        <v>4</v>
      </c>
      <c r="B8" s="219">
        <v>100</v>
      </c>
      <c r="C8" s="220">
        <v>40.393078249896512</v>
      </c>
      <c r="D8" s="220">
        <v>12.66981898457046</v>
      </c>
      <c r="E8" s="220">
        <v>33.07316916346371</v>
      </c>
      <c r="F8" s="220">
        <v>0.23873077242999663</v>
      </c>
      <c r="G8" s="220">
        <v>0.36306926106501591</v>
      </c>
      <c r="H8" s="220">
        <v>13.262133568574647</v>
      </c>
      <c r="I8" s="220"/>
      <c r="J8" s="221">
        <v>32700.000173999815</v>
      </c>
      <c r="K8" s="221">
        <v>32700</v>
      </c>
      <c r="L8" s="110"/>
    </row>
    <row r="9" spans="1:12" ht="9" customHeight="1" x14ac:dyDescent="0.25">
      <c r="A9" s="58"/>
      <c r="B9" s="7"/>
      <c r="C9" s="7"/>
      <c r="D9" s="7"/>
      <c r="E9" s="7"/>
      <c r="F9" s="7"/>
      <c r="G9" s="7"/>
      <c r="H9" s="7"/>
      <c r="I9" s="7"/>
      <c r="J9" s="8"/>
      <c r="K9" s="8"/>
      <c r="L9" s="96"/>
    </row>
    <row r="10" spans="1:12" ht="14.25" customHeight="1" x14ac:dyDescent="0.25">
      <c r="A10" s="141" t="s">
        <v>184</v>
      </c>
      <c r="B10" s="34">
        <v>100</v>
      </c>
      <c r="C10" s="37">
        <v>99.734026867186657</v>
      </c>
      <c r="D10" s="37">
        <v>0</v>
      </c>
      <c r="E10" s="37">
        <v>0.24120055851841921</v>
      </c>
      <c r="F10" s="37">
        <v>0</v>
      </c>
      <c r="G10" s="37">
        <v>0</v>
      </c>
      <c r="H10" s="37">
        <v>2.4772574294935581E-2</v>
      </c>
      <c r="I10" s="182"/>
      <c r="J10" s="183">
        <v>3286.2672660000067</v>
      </c>
      <c r="K10" s="183">
        <v>3248</v>
      </c>
      <c r="L10" s="96"/>
    </row>
    <row r="11" spans="1:12" ht="13" customHeight="1" x14ac:dyDescent="0.25">
      <c r="A11" s="141" t="s">
        <v>30</v>
      </c>
      <c r="B11" s="34">
        <v>100</v>
      </c>
      <c r="C11" s="37">
        <v>92.373639492030875</v>
      </c>
      <c r="D11" s="37">
        <v>7.2557161772624473E-2</v>
      </c>
      <c r="E11" s="37">
        <v>6.1364767660238035</v>
      </c>
      <c r="F11" s="37">
        <v>0</v>
      </c>
      <c r="G11" s="37">
        <v>0</v>
      </c>
      <c r="H11" s="37">
        <v>1.4173265801728745</v>
      </c>
      <c r="I11" s="37"/>
      <c r="J11" s="39">
        <v>4954.1505099999995</v>
      </c>
      <c r="K11" s="39">
        <v>4314</v>
      </c>
      <c r="L11" s="108"/>
    </row>
    <row r="12" spans="1:12" ht="13" customHeight="1" x14ac:dyDescent="0.25">
      <c r="A12" s="59" t="s">
        <v>14</v>
      </c>
      <c r="B12" s="34">
        <v>100</v>
      </c>
      <c r="C12" s="37">
        <v>62.008370452643348</v>
      </c>
      <c r="D12" s="37">
        <v>1.6328002127282519</v>
      </c>
      <c r="E12" s="37">
        <v>29.055710310544463</v>
      </c>
      <c r="F12" s="37">
        <v>0</v>
      </c>
      <c r="G12" s="37">
        <v>0</v>
      </c>
      <c r="H12" s="37">
        <v>7.3031190240835375</v>
      </c>
      <c r="I12" s="37"/>
      <c r="J12" s="39">
        <v>3793.3277150000167</v>
      </c>
      <c r="K12" s="39">
        <v>4000</v>
      </c>
      <c r="L12" s="108"/>
    </row>
    <row r="13" spans="1:12" ht="13" customHeight="1" x14ac:dyDescent="0.25">
      <c r="A13" s="59" t="s">
        <v>15</v>
      </c>
      <c r="B13" s="34">
        <v>100</v>
      </c>
      <c r="C13" s="37">
        <v>32.634426025684533</v>
      </c>
      <c r="D13" s="37">
        <v>7.6760341084966006</v>
      </c>
      <c r="E13" s="37">
        <v>45.608271422892123</v>
      </c>
      <c r="F13" s="37">
        <v>4.2312328314914258E-2</v>
      </c>
      <c r="G13" s="37">
        <v>2.7255027500938882E-2</v>
      </c>
      <c r="H13" s="37">
        <v>14.011701087111133</v>
      </c>
      <c r="I13" s="37"/>
      <c r="J13" s="39">
        <v>3998.3925899999913</v>
      </c>
      <c r="K13" s="39">
        <v>4937</v>
      </c>
      <c r="L13" s="108"/>
    </row>
    <row r="14" spans="1:12" ht="13" customHeight="1" x14ac:dyDescent="0.25">
      <c r="A14" s="59" t="s">
        <v>16</v>
      </c>
      <c r="B14" s="34">
        <v>100</v>
      </c>
      <c r="C14" s="37">
        <v>14.563925048518822</v>
      </c>
      <c r="D14" s="37">
        <v>15.642838045483487</v>
      </c>
      <c r="E14" s="37">
        <v>51.813073422440894</v>
      </c>
      <c r="F14" s="37">
        <v>3.9181119754863769E-2</v>
      </c>
      <c r="G14" s="37">
        <v>0.2675992795333188</v>
      </c>
      <c r="H14" s="37">
        <v>17.673383084268856</v>
      </c>
      <c r="I14" s="37"/>
      <c r="J14" s="39">
        <v>4405.0297969999947</v>
      </c>
      <c r="K14" s="39">
        <v>5519</v>
      </c>
      <c r="L14" s="108"/>
    </row>
    <row r="15" spans="1:12" ht="13" customHeight="1" x14ac:dyDescent="0.25">
      <c r="A15" s="59" t="s">
        <v>17</v>
      </c>
      <c r="B15" s="34">
        <v>100</v>
      </c>
      <c r="C15" s="37">
        <v>10.885317762209853</v>
      </c>
      <c r="D15" s="37">
        <v>21.731375400446044</v>
      </c>
      <c r="E15" s="37">
        <v>47.718566387007783</v>
      </c>
      <c r="F15" s="37">
        <v>0.15929658119100432</v>
      </c>
      <c r="G15" s="37">
        <v>0.60475532319480896</v>
      </c>
      <c r="H15" s="37">
        <v>18.90068854595016</v>
      </c>
      <c r="I15" s="37"/>
      <c r="J15" s="39">
        <v>4174.7091810000147</v>
      </c>
      <c r="K15" s="39">
        <v>4739</v>
      </c>
      <c r="L15" s="108"/>
    </row>
    <row r="16" spans="1:12" ht="13" customHeight="1" x14ac:dyDescent="0.25">
      <c r="A16" s="59" t="s">
        <v>18</v>
      </c>
      <c r="B16" s="34">
        <v>100</v>
      </c>
      <c r="C16" s="37">
        <v>7.4419580770016713</v>
      </c>
      <c r="D16" s="37">
        <v>25.048594141536402</v>
      </c>
      <c r="E16" s="37">
        <v>44.081907059155142</v>
      </c>
      <c r="F16" s="37">
        <v>0.59465194547806055</v>
      </c>
      <c r="G16" s="37">
        <v>0.97651393559103095</v>
      </c>
      <c r="H16" s="37">
        <v>21.85637484123766</v>
      </c>
      <c r="I16" s="37"/>
      <c r="J16" s="39">
        <v>4072.7646120000018</v>
      </c>
      <c r="K16" s="39">
        <v>3525</v>
      </c>
      <c r="L16" s="108"/>
    </row>
    <row r="17" spans="1:20" ht="13" customHeight="1" x14ac:dyDescent="0.25">
      <c r="A17" s="59" t="s">
        <v>19</v>
      </c>
      <c r="B17" s="34">
        <v>100</v>
      </c>
      <c r="C17" s="37">
        <v>7.4359148946955251</v>
      </c>
      <c r="D17" s="37">
        <v>28.742567248670948</v>
      </c>
      <c r="E17" s="37">
        <v>37.540073193310164</v>
      </c>
      <c r="F17" s="37">
        <v>1.0902704445267324</v>
      </c>
      <c r="G17" s="37">
        <v>1.0168000682752496</v>
      </c>
      <c r="H17" s="37">
        <v>24.174374150521537</v>
      </c>
      <c r="I17" s="37"/>
      <c r="J17" s="39">
        <v>4015.3585029999954</v>
      </c>
      <c r="K17" s="39">
        <v>2418</v>
      </c>
      <c r="L17" s="108"/>
    </row>
    <row r="18" spans="1:20" ht="7.5" customHeight="1" x14ac:dyDescent="0.25">
      <c r="A18" s="60"/>
      <c r="B18" s="34"/>
      <c r="C18" s="98"/>
      <c r="D18" s="98"/>
      <c r="E18" s="98"/>
      <c r="F18" s="98"/>
      <c r="G18" s="98"/>
      <c r="H18" s="98"/>
      <c r="I18" s="98"/>
      <c r="J18" s="99"/>
      <c r="K18" s="99"/>
      <c r="L18" s="109"/>
    </row>
    <row r="19" spans="1:20" ht="13.5" customHeight="1" x14ac:dyDescent="0.25">
      <c r="A19" s="76" t="s">
        <v>287</v>
      </c>
      <c r="B19" s="34">
        <v>100</v>
      </c>
      <c r="C19" s="37">
        <v>39.197618450936552</v>
      </c>
      <c r="D19" s="37">
        <v>14.009850736695254</v>
      </c>
      <c r="E19" s="37">
        <v>33.078290195328854</v>
      </c>
      <c r="F19" s="37">
        <v>0.31624743409774109</v>
      </c>
      <c r="G19" s="37">
        <v>0.4613753495463207</v>
      </c>
      <c r="H19" s="37">
        <v>12.936617833396543</v>
      </c>
      <c r="I19" s="37"/>
      <c r="J19" s="39">
        <v>34252.00027599962</v>
      </c>
      <c r="K19" s="39">
        <v>34252</v>
      </c>
      <c r="L19" s="109"/>
    </row>
    <row r="20" spans="1:20" ht="13" customHeight="1" x14ac:dyDescent="0.25">
      <c r="A20" s="76" t="s">
        <v>273</v>
      </c>
      <c r="B20" s="34">
        <v>100</v>
      </c>
      <c r="C20" s="37">
        <v>38.487783623579467</v>
      </c>
      <c r="D20" s="37">
        <v>14.28706655916749</v>
      </c>
      <c r="E20" s="37">
        <v>32.480134968076193</v>
      </c>
      <c r="F20" s="37">
        <v>0.28365439177872714</v>
      </c>
      <c r="G20" s="37">
        <v>0.2992170275196625</v>
      </c>
      <c r="H20" s="37">
        <v>14.162143429880445</v>
      </c>
      <c r="I20" s="37"/>
      <c r="J20" s="39">
        <v>35656.999831999521</v>
      </c>
      <c r="K20" s="39">
        <v>35657</v>
      </c>
      <c r="L20" s="108"/>
    </row>
    <row r="21" spans="1:20" ht="13" customHeight="1" x14ac:dyDescent="0.25">
      <c r="A21" s="76" t="s">
        <v>227</v>
      </c>
      <c r="B21" s="34">
        <v>100</v>
      </c>
      <c r="C21" s="37">
        <v>38.518363616542736</v>
      </c>
      <c r="D21" s="37">
        <v>15.024046813545391</v>
      </c>
      <c r="E21" s="37">
        <v>32.997069072133989</v>
      </c>
      <c r="F21" s="37">
        <v>0.29861671988739735</v>
      </c>
      <c r="G21" s="37">
        <v>0.30733767159260916</v>
      </c>
      <c r="H21" s="37">
        <v>12.85456610629854</v>
      </c>
      <c r="I21" s="37"/>
      <c r="J21" s="39">
        <v>35787.000151999899</v>
      </c>
      <c r="K21" s="39">
        <v>35787</v>
      </c>
      <c r="L21" s="110"/>
    </row>
    <row r="22" spans="1:20" ht="12" hidden="1" customHeight="1" x14ac:dyDescent="0.25">
      <c r="A22" s="76" t="s">
        <v>196</v>
      </c>
      <c r="B22" s="34">
        <v>100</v>
      </c>
      <c r="C22" s="37">
        <v>34.287375265770521</v>
      </c>
      <c r="D22" s="37">
        <v>19.008776210174606</v>
      </c>
      <c r="E22" s="37">
        <v>33.753427082060462</v>
      </c>
      <c r="F22" s="37">
        <v>0.30077323813576118</v>
      </c>
      <c r="G22" s="37">
        <v>0.30062177106982751</v>
      </c>
      <c r="H22" s="37">
        <v>12.349026432788261</v>
      </c>
      <c r="I22" s="37"/>
      <c r="J22" s="39">
        <v>32043.269407000123</v>
      </c>
      <c r="K22" s="39">
        <v>31889</v>
      </c>
      <c r="L22" s="110"/>
    </row>
    <row r="23" spans="1:20" ht="10.5" hidden="1" customHeight="1" x14ac:dyDescent="0.25">
      <c r="A23" s="60" t="s">
        <v>176</v>
      </c>
      <c r="B23" s="34"/>
      <c r="C23" s="89"/>
      <c r="D23" s="89"/>
      <c r="E23" s="89"/>
      <c r="F23" s="89"/>
      <c r="G23" s="89"/>
      <c r="H23" s="89"/>
      <c r="I23" s="129"/>
      <c r="J23" s="99"/>
      <c r="K23" s="142"/>
      <c r="L23" s="111"/>
    </row>
    <row r="24" spans="1:20" ht="5.15" customHeight="1" x14ac:dyDescent="0.25">
      <c r="A24" s="62"/>
      <c r="B24" s="67"/>
      <c r="C24" s="56"/>
      <c r="D24" s="56"/>
      <c r="E24" s="56"/>
      <c r="F24" s="56"/>
      <c r="G24" s="56"/>
      <c r="H24" s="56"/>
      <c r="I24" s="56"/>
      <c r="J24" s="57"/>
      <c r="K24" s="57"/>
      <c r="L24" s="56"/>
    </row>
    <row r="25" spans="1:20" ht="5.15" customHeight="1" x14ac:dyDescent="0.25"/>
    <row r="26" spans="1:20" ht="13.5" customHeight="1" x14ac:dyDescent="0.25">
      <c r="A26" s="312" t="s">
        <v>179</v>
      </c>
      <c r="B26" s="313"/>
      <c r="C26" s="313"/>
      <c r="D26" s="313"/>
      <c r="E26" s="313"/>
      <c r="F26" s="313"/>
      <c r="G26" s="313"/>
      <c r="H26" s="300"/>
      <c r="I26" s="300"/>
      <c r="J26" s="300"/>
      <c r="K26" s="300"/>
      <c r="L26" s="300"/>
      <c r="M26" s="130"/>
      <c r="N26" s="130"/>
      <c r="O26" s="130"/>
      <c r="P26" s="130"/>
      <c r="Q26" s="130"/>
      <c r="R26" s="130"/>
      <c r="S26" s="130"/>
      <c r="T26" s="130"/>
    </row>
    <row r="27" spans="1:20" ht="13.5" customHeight="1" x14ac:dyDescent="0.25">
      <c r="A27" s="313" t="s">
        <v>285</v>
      </c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5"/>
      <c r="M27" s="130"/>
      <c r="N27" s="130"/>
      <c r="O27" s="130"/>
      <c r="P27" s="130"/>
      <c r="Q27" s="130"/>
      <c r="R27" s="130"/>
      <c r="S27" s="130"/>
      <c r="T27" s="130"/>
    </row>
    <row r="28" spans="1:20" ht="13.5" customHeight="1" x14ac:dyDescent="0.25">
      <c r="A28" s="313" t="s">
        <v>180</v>
      </c>
      <c r="B28" s="313"/>
      <c r="C28" s="313"/>
      <c r="D28" s="313"/>
      <c r="E28" s="313"/>
      <c r="F28" s="313"/>
      <c r="G28" s="313"/>
      <c r="H28" s="300"/>
      <c r="I28" s="300"/>
      <c r="J28" s="300"/>
      <c r="K28" s="300"/>
      <c r="L28" s="300"/>
      <c r="M28" s="128"/>
      <c r="N28" s="128"/>
      <c r="O28" s="128"/>
      <c r="P28" s="128"/>
      <c r="Q28" s="128"/>
      <c r="R28" s="128"/>
      <c r="S28" s="128"/>
      <c r="T28" s="128"/>
    </row>
    <row r="29" spans="1:20" ht="13.5" customHeight="1" x14ac:dyDescent="0.25">
      <c r="A29" s="313" t="s">
        <v>183</v>
      </c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130"/>
      <c r="M29" s="130"/>
      <c r="N29" s="130"/>
      <c r="O29" s="130"/>
      <c r="P29" s="130"/>
      <c r="Q29" s="130"/>
      <c r="R29" s="130"/>
      <c r="S29" s="130"/>
      <c r="T29" s="130"/>
    </row>
    <row r="30" spans="1:20" ht="13.5" customHeight="1" x14ac:dyDescent="0.25">
      <c r="A30" s="299" t="s">
        <v>21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0"/>
      <c r="L30" s="300"/>
    </row>
  </sheetData>
  <mergeCells count="13">
    <mergeCell ref="A30:L30"/>
    <mergeCell ref="A1:L1"/>
    <mergeCell ref="A2:L2"/>
    <mergeCell ref="A3:L3"/>
    <mergeCell ref="A5:A6"/>
    <mergeCell ref="B5:B6"/>
    <mergeCell ref="C5:H5"/>
    <mergeCell ref="J5:K5"/>
    <mergeCell ref="L5:L6"/>
    <mergeCell ref="A26:L26"/>
    <mergeCell ref="A27:L27"/>
    <mergeCell ref="A28:L28"/>
    <mergeCell ref="A29:K29"/>
  </mergeCells>
  <printOptions horizontalCentered="1"/>
  <pageMargins left="0.19685039370078741" right="0.19685039370078741" top="0.78740157480314965" bottom="0.78740157480314965" header="0" footer="0"/>
  <pageSetup scale="1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Z25"/>
  <sheetViews>
    <sheetView showGridLines="0" zoomScaleNormal="100" zoomScaleSheetLayoutView="100" workbookViewId="0">
      <selection activeCell="A2" sqref="A2:Y2"/>
    </sheetView>
  </sheetViews>
  <sheetFormatPr baseColWidth="10" defaultColWidth="0" defaultRowHeight="14.25" customHeight="1" zeroHeight="1" x14ac:dyDescent="0.25"/>
  <cols>
    <col min="1" max="1" width="24" style="2" customWidth="1"/>
    <col min="2" max="2" width="7.453125" style="2" hidden="1" customWidth="1"/>
    <col min="3" max="3" width="8.54296875" style="2" hidden="1" customWidth="1"/>
    <col min="4" max="5" width="7.453125" style="2" hidden="1" customWidth="1"/>
    <col min="6" max="7" width="8.54296875" style="2" hidden="1" customWidth="1"/>
    <col min="8" max="24" width="7.453125" style="2" customWidth="1"/>
    <col min="25" max="25" width="1.7265625" style="2" customWidth="1"/>
    <col min="26" max="26" width="1.90625" style="2" customWidth="1"/>
    <col min="27" max="16384" width="8.81640625" style="2" hidden="1"/>
  </cols>
  <sheetData>
    <row r="1" spans="1:25" ht="11.5" x14ac:dyDescent="0.25">
      <c r="A1" s="301" t="s">
        <v>10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</row>
    <row r="2" spans="1:25" ht="15" customHeight="1" x14ac:dyDescent="0.25">
      <c r="A2" s="320" t="s">
        <v>290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</row>
    <row r="3" spans="1:25" ht="15.75" customHeight="1" x14ac:dyDescent="0.25">
      <c r="A3" s="303" t="s">
        <v>11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</row>
    <row r="4" spans="1:25" ht="5.15" customHeight="1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3"/>
      <c r="S4" s="103"/>
    </row>
    <row r="5" spans="1:25" ht="21.75" customHeight="1" x14ac:dyDescent="0.25">
      <c r="A5" s="304" t="s">
        <v>12</v>
      </c>
      <c r="B5" s="318">
        <v>1986</v>
      </c>
      <c r="C5" s="318" t="s">
        <v>13</v>
      </c>
      <c r="D5" s="318">
        <v>1996</v>
      </c>
      <c r="E5" s="318">
        <v>2000</v>
      </c>
      <c r="F5" s="318" t="s">
        <v>152</v>
      </c>
      <c r="G5" s="318" t="s">
        <v>153</v>
      </c>
      <c r="H5" s="318">
        <v>2009</v>
      </c>
      <c r="I5" s="318">
        <v>2010</v>
      </c>
      <c r="J5" s="318">
        <v>2011</v>
      </c>
      <c r="K5" s="318">
        <v>2012</v>
      </c>
      <c r="L5" s="318">
        <v>2014</v>
      </c>
      <c r="M5" s="318">
        <v>2014</v>
      </c>
      <c r="N5" s="318">
        <v>2015</v>
      </c>
      <c r="O5" s="318">
        <v>2016</v>
      </c>
      <c r="P5" s="316">
        <v>2017</v>
      </c>
      <c r="Q5" s="316">
        <v>2018</v>
      </c>
      <c r="R5" s="316">
        <v>2019</v>
      </c>
      <c r="S5" s="316">
        <v>2020</v>
      </c>
      <c r="T5" s="316">
        <v>2021</v>
      </c>
      <c r="U5" s="316">
        <v>2022</v>
      </c>
      <c r="V5" s="316">
        <v>2023</v>
      </c>
      <c r="W5" s="316">
        <v>2024</v>
      </c>
      <c r="X5" s="316">
        <v>2025</v>
      </c>
      <c r="Y5" s="316"/>
    </row>
    <row r="6" spans="1:25" ht="18.75" customHeight="1" x14ac:dyDescent="0.25">
      <c r="A6" s="305"/>
      <c r="B6" s="319">
        <v>1986</v>
      </c>
      <c r="C6" s="319" t="s">
        <v>13</v>
      </c>
      <c r="D6" s="319">
        <v>1996</v>
      </c>
      <c r="E6" s="319">
        <v>2000</v>
      </c>
      <c r="F6" s="319"/>
      <c r="G6" s="319"/>
      <c r="H6" s="319">
        <v>2009</v>
      </c>
      <c r="I6" s="319">
        <v>2010</v>
      </c>
      <c r="J6" s="319">
        <v>2011</v>
      </c>
      <c r="K6" s="319">
        <v>2012</v>
      </c>
      <c r="L6" s="319">
        <v>2013</v>
      </c>
      <c r="M6" s="319">
        <v>2014</v>
      </c>
      <c r="N6" s="319">
        <v>2015</v>
      </c>
      <c r="O6" s="319">
        <v>2015</v>
      </c>
      <c r="P6" s="317">
        <v>2015</v>
      </c>
      <c r="Q6" s="317"/>
      <c r="R6" s="317"/>
      <c r="S6" s="317"/>
      <c r="T6" s="317"/>
      <c r="U6" s="317"/>
      <c r="V6" s="317"/>
      <c r="W6" s="317"/>
      <c r="X6" s="317"/>
      <c r="Y6" s="317"/>
    </row>
    <row r="7" spans="1:25" ht="7.5" customHeight="1" x14ac:dyDescent="0.25">
      <c r="A7" s="5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3" customHeight="1" x14ac:dyDescent="0.25">
      <c r="A8" s="222" t="s">
        <v>20</v>
      </c>
      <c r="B8" s="219">
        <v>20.6</v>
      </c>
      <c r="C8" s="219">
        <v>19.5</v>
      </c>
      <c r="D8" s="219">
        <v>19.899999999999999</v>
      </c>
      <c r="E8" s="219">
        <v>22.4</v>
      </c>
      <c r="F8" s="219">
        <v>23</v>
      </c>
      <c r="G8" s="219">
        <v>22.3</v>
      </c>
      <c r="H8" s="219">
        <v>21</v>
      </c>
      <c r="I8" s="219">
        <v>20.122442418328429</v>
      </c>
      <c r="J8" s="219">
        <v>20.8</v>
      </c>
      <c r="K8" s="219">
        <v>20.399999999999999</v>
      </c>
      <c r="L8" s="219">
        <v>20.449043717423205</v>
      </c>
      <c r="M8" s="219">
        <v>20.690666278961768</v>
      </c>
      <c r="N8" s="219">
        <v>19.100000000000001</v>
      </c>
      <c r="O8" s="219">
        <v>20.689552583292976</v>
      </c>
      <c r="P8" s="223">
        <v>20.9</v>
      </c>
      <c r="Q8" s="223">
        <v>21.469176015184381</v>
      </c>
      <c r="R8" s="223">
        <v>20.616015190436375</v>
      </c>
      <c r="S8" s="223">
        <v>23.096769354401548</v>
      </c>
      <c r="T8" s="223">
        <v>20.293174431404605</v>
      </c>
      <c r="U8" s="223">
        <v>20.539214975293856</v>
      </c>
      <c r="V8" s="223">
        <v>20.04085153284651</v>
      </c>
      <c r="W8" s="223">
        <v>21.064432908072263</v>
      </c>
      <c r="X8" s="223">
        <v>21.891955311705466</v>
      </c>
      <c r="Y8" s="126"/>
    </row>
    <row r="9" spans="1:25" ht="7.5" customHeight="1" x14ac:dyDescent="0.25">
      <c r="A9" s="5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3" customHeight="1" x14ac:dyDescent="0.25">
      <c r="A10" s="59" t="s">
        <v>14</v>
      </c>
      <c r="B10" s="34">
        <v>51.1</v>
      </c>
      <c r="C10" s="34">
        <v>47.7</v>
      </c>
      <c r="D10" s="34">
        <v>47.7</v>
      </c>
      <c r="E10" s="34">
        <v>52.9</v>
      </c>
      <c r="F10" s="34">
        <v>55.9</v>
      </c>
      <c r="G10" s="34">
        <v>54</v>
      </c>
      <c r="H10" s="34">
        <v>50.9</v>
      </c>
      <c r="I10" s="34">
        <v>50.049532713753344</v>
      </c>
      <c r="J10" s="34">
        <v>53.5</v>
      </c>
      <c r="K10" s="34">
        <v>50</v>
      </c>
      <c r="L10" s="34">
        <v>50.623639459929578</v>
      </c>
      <c r="M10" s="34">
        <v>51.83478299878044</v>
      </c>
      <c r="N10" s="34" t="s">
        <v>22</v>
      </c>
      <c r="O10" s="34">
        <v>51.025411907827568</v>
      </c>
      <c r="P10" s="33">
        <v>49.943288932494411</v>
      </c>
      <c r="Q10" s="33">
        <v>54.58388251905</v>
      </c>
      <c r="R10" s="33">
        <v>54.836434449147355</v>
      </c>
      <c r="S10" s="33">
        <v>63.035749285142749</v>
      </c>
      <c r="T10" s="33">
        <v>56.011810913819673</v>
      </c>
      <c r="U10" s="33">
        <v>58.482799962211864</v>
      </c>
      <c r="V10" s="33">
        <v>55.778712206413758</v>
      </c>
      <c r="W10" s="33">
        <v>57.085782794982222</v>
      </c>
      <c r="X10" s="33">
        <v>62.008370452643348</v>
      </c>
      <c r="Y10" s="33"/>
    </row>
    <row r="11" spans="1:25" ht="13" customHeight="1" x14ac:dyDescent="0.25">
      <c r="A11" s="59" t="s">
        <v>15</v>
      </c>
      <c r="B11" s="34">
        <v>23.5</v>
      </c>
      <c r="C11" s="34">
        <v>20.7</v>
      </c>
      <c r="D11" s="34">
        <v>22.9</v>
      </c>
      <c r="E11" s="34">
        <v>28.1</v>
      </c>
      <c r="F11" s="34">
        <v>31.1</v>
      </c>
      <c r="G11" s="34">
        <v>29.3</v>
      </c>
      <c r="H11" s="34">
        <v>26.2</v>
      </c>
      <c r="I11" s="34">
        <v>25.735218886995565</v>
      </c>
      <c r="J11" s="34">
        <v>25.8</v>
      </c>
      <c r="K11" s="34">
        <v>27.2</v>
      </c>
      <c r="L11" s="34">
        <v>25.947396249600157</v>
      </c>
      <c r="M11" s="34">
        <v>27.100307431696617</v>
      </c>
      <c r="N11" s="34" t="s">
        <v>23</v>
      </c>
      <c r="O11" s="34">
        <v>24.131009805750477</v>
      </c>
      <c r="P11" s="33">
        <v>25.793018093557592</v>
      </c>
      <c r="Q11" s="33">
        <v>28.815715318320205</v>
      </c>
      <c r="R11" s="33">
        <v>27.714531048821815</v>
      </c>
      <c r="S11" s="33">
        <v>32.584511952819739</v>
      </c>
      <c r="T11" s="33">
        <v>27.747701261440799</v>
      </c>
      <c r="U11" s="33">
        <v>28.22804698009735</v>
      </c>
      <c r="V11" s="33">
        <v>28.957212134086323</v>
      </c>
      <c r="W11" s="33">
        <v>31.435922677457544</v>
      </c>
      <c r="X11" s="33">
        <v>32.634426025684533</v>
      </c>
      <c r="Y11" s="33"/>
    </row>
    <row r="12" spans="1:25" ht="13" customHeight="1" x14ac:dyDescent="0.25">
      <c r="A12" s="59" t="s">
        <v>16</v>
      </c>
      <c r="B12" s="34">
        <v>9.9</v>
      </c>
      <c r="C12" s="34">
        <v>9.5</v>
      </c>
      <c r="D12" s="34">
        <v>10.7</v>
      </c>
      <c r="E12" s="34">
        <v>13.6</v>
      </c>
      <c r="F12" s="34">
        <v>16.600000000000001</v>
      </c>
      <c r="G12" s="34">
        <v>15.6</v>
      </c>
      <c r="H12" s="34">
        <v>16</v>
      </c>
      <c r="I12" s="34">
        <v>14.459415995445074</v>
      </c>
      <c r="J12" s="34">
        <v>15</v>
      </c>
      <c r="K12" s="34">
        <v>14.8</v>
      </c>
      <c r="L12" s="34">
        <v>14.582101022230276</v>
      </c>
      <c r="M12" s="34">
        <v>13.702641425064199</v>
      </c>
      <c r="N12" s="34" t="s">
        <v>24</v>
      </c>
      <c r="O12" s="34">
        <v>15.838487759631379</v>
      </c>
      <c r="P12" s="33">
        <v>14.338925807407371</v>
      </c>
      <c r="Q12" s="33">
        <v>16.230689908097677</v>
      </c>
      <c r="R12" s="33">
        <v>12.899579920768552</v>
      </c>
      <c r="S12" s="33">
        <v>15.109831342486867</v>
      </c>
      <c r="T12" s="33">
        <v>12.384974768301827</v>
      </c>
      <c r="U12" s="33">
        <v>13.307650426780086</v>
      </c>
      <c r="V12" s="33">
        <v>12.744036411056047</v>
      </c>
      <c r="W12" s="33">
        <v>14.940756401211628</v>
      </c>
      <c r="X12" s="33">
        <v>14.563925048518822</v>
      </c>
      <c r="Y12" s="33"/>
    </row>
    <row r="13" spans="1:25" ht="13" customHeight="1" x14ac:dyDescent="0.25">
      <c r="A13" s="59" t="s">
        <v>17</v>
      </c>
      <c r="B13" s="34">
        <v>5.2</v>
      </c>
      <c r="C13" s="34">
        <v>5.9</v>
      </c>
      <c r="D13" s="34">
        <v>7.5</v>
      </c>
      <c r="E13" s="34">
        <v>9.1</v>
      </c>
      <c r="F13" s="34">
        <v>9.8000000000000007</v>
      </c>
      <c r="G13" s="34">
        <v>11.6</v>
      </c>
      <c r="H13" s="34">
        <v>10.1</v>
      </c>
      <c r="I13" s="34">
        <v>9.8883776969221486</v>
      </c>
      <c r="J13" s="34">
        <v>9.1</v>
      </c>
      <c r="K13" s="34">
        <v>10.6</v>
      </c>
      <c r="L13" s="34">
        <v>11.1554619780885</v>
      </c>
      <c r="M13" s="34">
        <v>10.318547059368774</v>
      </c>
      <c r="N13" s="34" t="s">
        <v>25</v>
      </c>
      <c r="O13" s="34">
        <v>11.168437811438608</v>
      </c>
      <c r="P13" s="33">
        <v>12.021746120438879</v>
      </c>
      <c r="Q13" s="33">
        <v>9.9884955779337421</v>
      </c>
      <c r="R13" s="33">
        <v>8.8813824348802211</v>
      </c>
      <c r="S13" s="33">
        <v>9.1890081465611004</v>
      </c>
      <c r="T13" s="33">
        <v>8.3999343550437828</v>
      </c>
      <c r="U13" s="33">
        <v>7.4857424621482291</v>
      </c>
      <c r="V13" s="33">
        <v>7.7612076988453129</v>
      </c>
      <c r="W13" s="33">
        <v>10.157959205041831</v>
      </c>
      <c r="X13" s="33">
        <v>10.885317762209853</v>
      </c>
      <c r="Y13" s="33"/>
    </row>
    <row r="14" spans="1:25" ht="13" customHeight="1" x14ac:dyDescent="0.25">
      <c r="A14" s="59" t="s">
        <v>18</v>
      </c>
      <c r="B14" s="34">
        <v>3.1</v>
      </c>
      <c r="C14" s="34">
        <v>3.9</v>
      </c>
      <c r="D14" s="34">
        <v>5.3</v>
      </c>
      <c r="E14" s="34">
        <v>7.2</v>
      </c>
      <c r="F14" s="34">
        <v>7.2</v>
      </c>
      <c r="G14" s="34">
        <v>8.6</v>
      </c>
      <c r="H14" s="34">
        <v>7.4</v>
      </c>
      <c r="I14" s="34">
        <v>7.1600234949592538</v>
      </c>
      <c r="J14" s="34">
        <v>7</v>
      </c>
      <c r="K14" s="34">
        <v>8.4</v>
      </c>
      <c r="L14" s="34">
        <v>8.0976301545449747</v>
      </c>
      <c r="M14" s="34">
        <v>8.9170795170911852</v>
      </c>
      <c r="N14" s="34" t="s">
        <v>26</v>
      </c>
      <c r="O14" s="34">
        <v>7.4821303541102164</v>
      </c>
      <c r="P14" s="33">
        <v>10.762341801003018</v>
      </c>
      <c r="Q14" s="33">
        <v>6.8686114770707754</v>
      </c>
      <c r="R14" s="33">
        <v>8.2228058972771905</v>
      </c>
      <c r="S14" s="33">
        <v>7.9421625641024747</v>
      </c>
      <c r="T14" s="33">
        <v>7.0944618881985821</v>
      </c>
      <c r="U14" s="33">
        <v>7.0879405102146924</v>
      </c>
      <c r="V14" s="33">
        <v>8.635762217266663</v>
      </c>
      <c r="W14" s="33">
        <v>8.1509119417734954</v>
      </c>
      <c r="X14" s="33">
        <v>7.4419580770016713</v>
      </c>
      <c r="Y14" s="33"/>
    </row>
    <row r="15" spans="1:25" ht="13" customHeight="1" x14ac:dyDescent="0.25">
      <c r="A15" s="59" t="s">
        <v>19</v>
      </c>
      <c r="B15" s="34">
        <v>4.0999999999999996</v>
      </c>
      <c r="C15" s="34">
        <v>4.8</v>
      </c>
      <c r="D15" s="34">
        <v>4.3</v>
      </c>
      <c r="E15" s="34">
        <v>6.6</v>
      </c>
      <c r="F15" s="34">
        <v>5.0999999999999996</v>
      </c>
      <c r="G15" s="34">
        <v>6</v>
      </c>
      <c r="H15" s="34">
        <v>7.7</v>
      </c>
      <c r="I15" s="34">
        <v>7.3313352760533048</v>
      </c>
      <c r="J15" s="34">
        <v>6.3</v>
      </c>
      <c r="K15" s="34">
        <v>6.5</v>
      </c>
      <c r="L15" s="34">
        <v>6.6861222547211812</v>
      </c>
      <c r="M15" s="34">
        <v>6.5134923181369375</v>
      </c>
      <c r="N15" s="34" t="s">
        <v>27</v>
      </c>
      <c r="O15" s="34">
        <v>7.1627143282757082</v>
      </c>
      <c r="P15" s="33">
        <v>8.5180583624831296</v>
      </c>
      <c r="Q15" s="33">
        <v>8.0532660800957832</v>
      </c>
      <c r="R15" s="33">
        <v>7.5409927586845953</v>
      </c>
      <c r="S15" s="33">
        <v>8.3520764376470567</v>
      </c>
      <c r="T15" s="33">
        <v>8.9518357378284819</v>
      </c>
      <c r="U15" s="33">
        <v>8.0203539408263964</v>
      </c>
      <c r="V15" s="33">
        <v>8.3885944122495886</v>
      </c>
      <c r="W15" s="33">
        <v>8.2169132195469103</v>
      </c>
      <c r="X15" s="33">
        <v>7.4359148946955251</v>
      </c>
      <c r="Y15" s="33"/>
    </row>
    <row r="16" spans="1:25" ht="9" customHeight="1" x14ac:dyDescent="0.25">
      <c r="A16" s="6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29"/>
      <c r="Q16" s="11"/>
      <c r="R16" s="29"/>
      <c r="S16" s="29"/>
      <c r="T16" s="29"/>
      <c r="U16" s="29"/>
      <c r="V16" s="29"/>
      <c r="W16" s="29"/>
      <c r="X16" s="29"/>
      <c r="Y16" s="29"/>
    </row>
    <row r="17" spans="1:26" ht="13" customHeight="1" x14ac:dyDescent="0.25">
      <c r="A17" s="59" t="s">
        <v>156</v>
      </c>
      <c r="B17" s="9">
        <v>3895</v>
      </c>
      <c r="C17" s="9">
        <v>12486</v>
      </c>
      <c r="D17" s="9">
        <v>22813</v>
      </c>
      <c r="E17" s="9">
        <v>22198</v>
      </c>
      <c r="F17" s="9">
        <v>14171</v>
      </c>
      <c r="G17" s="9">
        <v>18826</v>
      </c>
      <c r="H17" s="9">
        <v>19661</v>
      </c>
      <c r="I17" s="9">
        <v>18668.492596000091</v>
      </c>
      <c r="J17" s="9">
        <v>18399</v>
      </c>
      <c r="K17" s="9">
        <v>19464.553259000684</v>
      </c>
      <c r="L17" s="9">
        <v>18827.501448000061</v>
      </c>
      <c r="M17" s="9">
        <v>20560.874148000028</v>
      </c>
      <c r="N17" s="9">
        <v>29783</v>
      </c>
      <c r="O17" s="9">
        <v>27871.342672999526</v>
      </c>
      <c r="P17" s="31">
        <v>28129</v>
      </c>
      <c r="Q17" s="31">
        <v>29630.228829000229</v>
      </c>
      <c r="R17" s="31">
        <v>28132.648299999833</v>
      </c>
      <c r="S17" s="31">
        <v>26829.603019000147</v>
      </c>
      <c r="T17" s="31">
        <v>27799.65586000001</v>
      </c>
      <c r="U17" s="31">
        <v>27035.560115999797</v>
      </c>
      <c r="V17" s="31">
        <v>26778.295054999999</v>
      </c>
      <c r="W17" s="31">
        <v>25827.122114999616</v>
      </c>
      <c r="X17" s="31">
        <v>24459.582398000246</v>
      </c>
      <c r="Y17" s="31"/>
    </row>
    <row r="18" spans="1:26" ht="13" customHeight="1" x14ac:dyDescent="0.25">
      <c r="A18" s="59" t="s">
        <v>157</v>
      </c>
      <c r="B18" s="90">
        <v>3902</v>
      </c>
      <c r="C18" s="9">
        <v>12396</v>
      </c>
      <c r="D18" s="9">
        <v>22897</v>
      </c>
      <c r="E18" s="9">
        <v>22095</v>
      </c>
      <c r="F18" s="9">
        <v>15400</v>
      </c>
      <c r="G18" s="9">
        <v>18318</v>
      </c>
      <c r="H18" s="9">
        <v>19621</v>
      </c>
      <c r="I18" s="9">
        <v>18579</v>
      </c>
      <c r="J18" s="9">
        <v>18301</v>
      </c>
      <c r="K18" s="9">
        <v>19399</v>
      </c>
      <c r="L18" s="9">
        <v>18816</v>
      </c>
      <c r="M18" s="9">
        <v>20521</v>
      </c>
      <c r="N18" s="9">
        <v>30349</v>
      </c>
      <c r="O18" s="9">
        <v>28277</v>
      </c>
      <c r="P18" s="31">
        <v>28458</v>
      </c>
      <c r="Q18" s="31">
        <v>30205</v>
      </c>
      <c r="R18" s="31">
        <v>28621</v>
      </c>
      <c r="S18" s="31">
        <v>26906</v>
      </c>
      <c r="T18" s="31">
        <v>28503</v>
      </c>
      <c r="U18" s="31">
        <v>27596</v>
      </c>
      <c r="V18" s="31">
        <v>27431</v>
      </c>
      <c r="W18" s="31">
        <v>26411</v>
      </c>
      <c r="X18" s="31">
        <v>25138</v>
      </c>
      <c r="Y18" s="31"/>
    </row>
    <row r="19" spans="1:26" ht="3.75" customHeight="1" x14ac:dyDescent="0.25">
      <c r="A19" s="59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26" ht="5.15" customHeight="1" x14ac:dyDescent="0.25">
      <c r="A20" s="62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</row>
    <row r="21" spans="1:26" ht="3.75" customHeight="1" x14ac:dyDescent="0.25"/>
    <row r="22" spans="1:26" ht="13.5" customHeight="1" x14ac:dyDescent="0.25">
      <c r="A22" s="313" t="s">
        <v>177</v>
      </c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0"/>
      <c r="S22" s="300"/>
      <c r="T22" s="300"/>
      <c r="U22" s="300"/>
      <c r="V22" s="300"/>
      <c r="W22" s="284"/>
      <c r="X22" s="284"/>
      <c r="Y22" s="130"/>
      <c r="Z22" s="130"/>
    </row>
    <row r="23" spans="1:26" ht="13.5" customHeight="1" x14ac:dyDescent="0.25">
      <c r="A23" s="313" t="s">
        <v>180</v>
      </c>
      <c r="B23" s="313"/>
      <c r="C23" s="313"/>
      <c r="D23" s="313"/>
      <c r="E23" s="313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0"/>
      <c r="V23" s="300"/>
      <c r="W23" s="284"/>
      <c r="X23" s="284"/>
      <c r="Y23" s="130"/>
      <c r="Z23" s="130"/>
    </row>
    <row r="24" spans="1:26" s="185" customFormat="1" ht="13.5" customHeight="1" x14ac:dyDescent="0.35">
      <c r="A24" s="313" t="s">
        <v>183</v>
      </c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</row>
    <row r="25" spans="1:26" ht="13.5" customHeight="1" x14ac:dyDescent="0.25">
      <c r="A25" s="299" t="s">
        <v>21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300"/>
      <c r="U25" s="300"/>
      <c r="V25" s="300"/>
      <c r="W25" s="284"/>
      <c r="X25" s="284"/>
    </row>
  </sheetData>
  <mergeCells count="32">
    <mergeCell ref="A2:Y2"/>
    <mergeCell ref="A1:Y1"/>
    <mergeCell ref="A3:Y3"/>
    <mergeCell ref="H5:H6"/>
    <mergeCell ref="I5:I6"/>
    <mergeCell ref="J5:J6"/>
    <mergeCell ref="K5:K6"/>
    <mergeCell ref="L5:L6"/>
    <mergeCell ref="S5:S6"/>
    <mergeCell ref="M5:M6"/>
    <mergeCell ref="P5:P6"/>
    <mergeCell ref="R5:R6"/>
    <mergeCell ref="Q5:Q6"/>
    <mergeCell ref="U5:U6"/>
    <mergeCell ref="W5:W6"/>
    <mergeCell ref="X5:X6"/>
    <mergeCell ref="A24:Y24"/>
    <mergeCell ref="A25:V25"/>
    <mergeCell ref="A22:V22"/>
    <mergeCell ref="A23:V23"/>
    <mergeCell ref="V5:V6"/>
    <mergeCell ref="A5:A6"/>
    <mergeCell ref="B5:B6"/>
    <mergeCell ref="C5:C6"/>
    <mergeCell ref="D5:D6"/>
    <mergeCell ref="E5:E6"/>
    <mergeCell ref="F5:F6"/>
    <mergeCell ref="G5:G6"/>
    <mergeCell ref="N5:N6"/>
    <mergeCell ref="O5:O6"/>
    <mergeCell ref="Y5:Y6"/>
    <mergeCell ref="T5:T6"/>
  </mergeCells>
  <printOptions horizontalCentered="1"/>
  <pageMargins left="0" right="0" top="0.78740157480314965" bottom="0.78740157480314965" header="0" footer="0"/>
  <pageSetup scale="94" orientation="landscape" r:id="rId1"/>
  <headerFooter alignWithMargins="0"/>
  <ignoredErrors>
    <ignoredError sqref="N10:N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S49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4.5" zeroHeight="1" x14ac:dyDescent="0.25"/>
  <cols>
    <col min="1" max="1" width="19.453125" style="185" customWidth="1"/>
    <col min="2" max="2" width="11.54296875" style="185" customWidth="1"/>
    <col min="3" max="3" width="10.453125" style="185" customWidth="1"/>
    <col min="4" max="4" width="9.26953125" style="185" customWidth="1"/>
    <col min="5" max="5" width="11.54296875" style="185" customWidth="1"/>
    <col min="6" max="6" width="8.54296875" style="185" customWidth="1"/>
    <col min="7" max="7" width="10.453125" style="185" customWidth="1"/>
    <col min="8" max="8" width="10.1796875" style="185" customWidth="1"/>
    <col min="9" max="9" width="1.26953125" style="185" customWidth="1"/>
    <col min="10" max="10" width="10.1796875" style="185" customWidth="1"/>
    <col min="11" max="11" width="11.81640625" style="185" customWidth="1"/>
    <col min="12" max="12" width="1.7265625" style="185" customWidth="1"/>
    <col min="13" max="13" width="2.26953125" style="2" customWidth="1"/>
    <col min="14" max="16384" width="3" style="2" hidden="1"/>
  </cols>
  <sheetData>
    <row r="1" spans="1:12" ht="18.75" customHeight="1" x14ac:dyDescent="0.25">
      <c r="A1" s="301" t="s">
        <v>100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ht="11.5" x14ac:dyDescent="0.25">
      <c r="A2" s="320" t="s">
        <v>291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</row>
    <row r="3" spans="1:12" ht="15.75" customHeight="1" x14ac:dyDescent="0.25">
      <c r="A3" s="303" t="s">
        <v>258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 ht="5.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2"/>
    </row>
    <row r="5" spans="1:12" ht="36.75" customHeight="1" x14ac:dyDescent="0.25">
      <c r="A5" s="321" t="s">
        <v>147</v>
      </c>
      <c r="B5" s="316" t="s">
        <v>4</v>
      </c>
      <c r="C5" s="308" t="s">
        <v>8</v>
      </c>
      <c r="D5" s="308"/>
      <c r="E5" s="308"/>
      <c r="F5" s="308"/>
      <c r="G5" s="308"/>
      <c r="H5" s="308"/>
      <c r="I5" s="54"/>
      <c r="J5" s="309" t="s">
        <v>150</v>
      </c>
      <c r="K5" s="309"/>
      <c r="L5" s="54"/>
    </row>
    <row r="6" spans="1:12" ht="36.75" customHeight="1" x14ac:dyDescent="0.25">
      <c r="A6" s="322"/>
      <c r="B6" s="317"/>
      <c r="C6" s="55" t="s">
        <v>3</v>
      </c>
      <c r="D6" s="55" t="s">
        <v>0</v>
      </c>
      <c r="E6" s="55" t="s">
        <v>6</v>
      </c>
      <c r="F6" s="55" t="s">
        <v>1</v>
      </c>
      <c r="G6" s="55" t="s">
        <v>7</v>
      </c>
      <c r="H6" s="55" t="s">
        <v>2</v>
      </c>
      <c r="I6" s="55"/>
      <c r="J6" s="63" t="s">
        <v>173</v>
      </c>
      <c r="K6" s="63" t="s">
        <v>174</v>
      </c>
      <c r="L6" s="55"/>
    </row>
    <row r="7" spans="1:12" ht="7.5" customHeight="1" x14ac:dyDescent="0.25">
      <c r="A7" s="58"/>
      <c r="B7" s="28"/>
      <c r="C7" s="7"/>
      <c r="D7" s="7"/>
      <c r="E7" s="7"/>
      <c r="F7" s="7"/>
      <c r="G7" s="7"/>
      <c r="H7" s="7"/>
      <c r="I7" s="7"/>
      <c r="J7" s="8"/>
      <c r="K7" s="96"/>
      <c r="L7" s="2"/>
    </row>
    <row r="8" spans="1:12" ht="13" customHeight="1" x14ac:dyDescent="0.25">
      <c r="A8" s="226" t="s">
        <v>4</v>
      </c>
      <c r="B8" s="224">
        <v>100</v>
      </c>
      <c r="C8" s="220">
        <v>33.763174538444737</v>
      </c>
      <c r="D8" s="220">
        <v>14.08536224544685</v>
      </c>
      <c r="E8" s="220">
        <v>36.741340899510902</v>
      </c>
      <c r="F8" s="220">
        <v>0.26540311372300474</v>
      </c>
      <c r="G8" s="220">
        <v>0.40363339590844494</v>
      </c>
      <c r="H8" s="220">
        <v>14.741085806965751</v>
      </c>
      <c r="I8" s="220"/>
      <c r="J8" s="225">
        <v>29413.732907999962</v>
      </c>
      <c r="K8" s="225">
        <v>29452</v>
      </c>
      <c r="L8" s="2"/>
    </row>
    <row r="9" spans="1:12" ht="7.5" customHeight="1" x14ac:dyDescent="0.25">
      <c r="A9" s="58"/>
      <c r="B9" s="28"/>
      <c r="C9" s="7"/>
      <c r="D9" s="7"/>
      <c r="E9" s="7"/>
      <c r="F9" s="7"/>
      <c r="G9" s="7"/>
      <c r="H9" s="7"/>
      <c r="I9" s="7"/>
      <c r="J9" s="8"/>
      <c r="K9" s="96"/>
      <c r="L9" s="2"/>
    </row>
    <row r="10" spans="1:12" ht="13" customHeight="1" x14ac:dyDescent="0.25">
      <c r="A10" s="71" t="s">
        <v>28</v>
      </c>
      <c r="B10" s="29"/>
      <c r="C10" s="11"/>
      <c r="D10" s="11"/>
      <c r="E10" s="11"/>
      <c r="F10" s="11"/>
      <c r="G10" s="11"/>
      <c r="H10" s="11"/>
      <c r="I10" s="11"/>
      <c r="J10" s="9"/>
      <c r="K10" s="10"/>
      <c r="L10" s="2"/>
    </row>
    <row r="11" spans="1:12" ht="13" customHeight="1" x14ac:dyDescent="0.25">
      <c r="A11" s="59" t="s">
        <v>65</v>
      </c>
      <c r="B11" s="29">
        <v>100</v>
      </c>
      <c r="C11" s="37">
        <v>9.3869778421104844</v>
      </c>
      <c r="D11" s="37">
        <v>19.086155159444811</v>
      </c>
      <c r="E11" s="37">
        <v>52.670203286167258</v>
      </c>
      <c r="F11" s="37">
        <v>0.21768890620870596</v>
      </c>
      <c r="G11" s="37">
        <v>7.8099850039425225E-2</v>
      </c>
      <c r="H11" s="37">
        <v>18.560874956029359</v>
      </c>
      <c r="I11" s="37"/>
      <c r="J11" s="9">
        <v>272.60231599999992</v>
      </c>
      <c r="K11" s="9">
        <v>323</v>
      </c>
      <c r="L11" s="2"/>
    </row>
    <row r="12" spans="1:12" ht="13" customHeight="1" x14ac:dyDescent="0.25">
      <c r="A12" s="59" t="s">
        <v>31</v>
      </c>
      <c r="B12" s="29">
        <v>100</v>
      </c>
      <c r="C12" s="37">
        <v>6.2400009946801411</v>
      </c>
      <c r="D12" s="37">
        <v>23.913802580278507</v>
      </c>
      <c r="E12" s="37">
        <v>52.901508154536501</v>
      </c>
      <c r="F12" s="37">
        <v>0.72881710738929328</v>
      </c>
      <c r="G12" s="37">
        <v>0.2706431681281537</v>
      </c>
      <c r="H12" s="37">
        <v>15.945227994987423</v>
      </c>
      <c r="I12" s="37"/>
      <c r="J12" s="9">
        <v>3489.443338</v>
      </c>
      <c r="K12" s="9">
        <v>4248</v>
      </c>
      <c r="L12" s="2"/>
    </row>
    <row r="13" spans="1:12" ht="13" customHeight="1" x14ac:dyDescent="0.25">
      <c r="A13" s="59" t="s">
        <v>32</v>
      </c>
      <c r="B13" s="29">
        <v>100</v>
      </c>
      <c r="C13" s="37">
        <v>36.788855134042976</v>
      </c>
      <c r="D13" s="37">
        <v>10.2145269294545</v>
      </c>
      <c r="E13" s="37">
        <v>37.72657465289457</v>
      </c>
      <c r="F13" s="37">
        <v>0.1855454365495591</v>
      </c>
      <c r="G13" s="37">
        <v>0.11845051736627621</v>
      </c>
      <c r="H13" s="37">
        <v>14.966047329691698</v>
      </c>
      <c r="I13" s="37"/>
      <c r="J13" s="9">
        <v>13942.215169000052</v>
      </c>
      <c r="K13" s="9">
        <v>14952</v>
      </c>
      <c r="L13" s="2"/>
    </row>
    <row r="14" spans="1:12" ht="13" customHeight="1" x14ac:dyDescent="0.25">
      <c r="A14" s="59" t="s">
        <v>33</v>
      </c>
      <c r="B14" s="29">
        <v>100</v>
      </c>
      <c r="C14" s="37">
        <v>38.930006305232922</v>
      </c>
      <c r="D14" s="37">
        <v>15.648968644345176</v>
      </c>
      <c r="E14" s="37">
        <v>30.381654212722818</v>
      </c>
      <c r="F14" s="37">
        <v>0.22350054562686109</v>
      </c>
      <c r="G14" s="37">
        <v>0.79040438653558598</v>
      </c>
      <c r="H14" s="37">
        <v>14.025465905536578</v>
      </c>
      <c r="I14" s="37"/>
      <c r="J14" s="9">
        <v>11709.472085000005</v>
      </c>
      <c r="K14" s="9">
        <v>9929</v>
      </c>
      <c r="L14" s="2"/>
    </row>
    <row r="15" spans="1:12" ht="5.15" customHeight="1" x14ac:dyDescent="0.25">
      <c r="A15" s="60"/>
      <c r="B15" s="29"/>
      <c r="C15" s="37"/>
      <c r="D15" s="37"/>
      <c r="E15" s="37"/>
      <c r="F15" s="37"/>
      <c r="G15" s="37"/>
      <c r="H15" s="37"/>
      <c r="I15" s="37"/>
      <c r="J15" s="9"/>
      <c r="K15" s="9"/>
      <c r="L15" s="2"/>
    </row>
    <row r="16" spans="1:12" ht="13" customHeight="1" x14ac:dyDescent="0.25">
      <c r="A16" s="71" t="s">
        <v>66</v>
      </c>
      <c r="B16" s="29"/>
      <c r="C16" s="37"/>
      <c r="D16" s="37"/>
      <c r="E16" s="37"/>
      <c r="F16" s="37"/>
      <c r="G16" s="37"/>
      <c r="H16" s="37"/>
      <c r="I16" s="37"/>
      <c r="J16" s="9"/>
      <c r="K16" s="9"/>
      <c r="L16" s="2"/>
    </row>
    <row r="17" spans="1:12" ht="13" customHeight="1" x14ac:dyDescent="0.25">
      <c r="A17" s="59" t="s">
        <v>67</v>
      </c>
      <c r="B17" s="29">
        <v>100</v>
      </c>
      <c r="C17" s="37">
        <v>22.181714270253298</v>
      </c>
      <c r="D17" s="37">
        <v>14.470534796710242</v>
      </c>
      <c r="E17" s="37">
        <v>50.207695709400092</v>
      </c>
      <c r="F17" s="37">
        <v>0.13607768463585426</v>
      </c>
      <c r="G17" s="37">
        <v>7.7463626747219488E-2</v>
      </c>
      <c r="H17" s="37">
        <v>12.926513912253293</v>
      </c>
      <c r="I17" s="37"/>
      <c r="J17" s="9">
        <v>5176.6011590000026</v>
      </c>
      <c r="K17" s="9">
        <v>8443</v>
      </c>
      <c r="L17" s="2"/>
    </row>
    <row r="18" spans="1:12" ht="13" customHeight="1" x14ac:dyDescent="0.25">
      <c r="A18" s="59" t="s">
        <v>34</v>
      </c>
      <c r="B18" s="29">
        <v>100</v>
      </c>
      <c r="C18" s="37">
        <v>29.350634080826175</v>
      </c>
      <c r="D18" s="37">
        <v>12.493682129114886</v>
      </c>
      <c r="E18" s="37">
        <v>40.526620754277801</v>
      </c>
      <c r="F18" s="37">
        <v>0.36912490334689546</v>
      </c>
      <c r="G18" s="37">
        <v>0.27937457526111165</v>
      </c>
      <c r="H18" s="37">
        <v>16.980563557173369</v>
      </c>
      <c r="I18" s="37"/>
      <c r="J18" s="9">
        <v>6381.0262559999937</v>
      </c>
      <c r="K18" s="9">
        <v>7919</v>
      </c>
      <c r="L18" s="2"/>
    </row>
    <row r="19" spans="1:12" ht="13" customHeight="1" x14ac:dyDescent="0.25">
      <c r="A19" s="59" t="s">
        <v>35</v>
      </c>
      <c r="B19" s="29">
        <v>100</v>
      </c>
      <c r="C19" s="37">
        <v>33.346867825808722</v>
      </c>
      <c r="D19" s="37">
        <v>11.637208269119036</v>
      </c>
      <c r="E19" s="37">
        <v>36.650899491057146</v>
      </c>
      <c r="F19" s="37">
        <v>0.26479444999452145</v>
      </c>
      <c r="G19" s="37">
        <v>0.35982938651971957</v>
      </c>
      <c r="H19" s="37">
        <v>17.740400577501092</v>
      </c>
      <c r="I19" s="37"/>
      <c r="J19" s="9">
        <v>6408.8673309999931</v>
      </c>
      <c r="K19" s="9">
        <v>5927</v>
      </c>
      <c r="L19" s="2"/>
    </row>
    <row r="20" spans="1:12" ht="13" customHeight="1" x14ac:dyDescent="0.25">
      <c r="A20" s="59" t="s">
        <v>36</v>
      </c>
      <c r="B20" s="29">
        <v>100</v>
      </c>
      <c r="C20" s="37">
        <v>39.681865645359977</v>
      </c>
      <c r="D20" s="37">
        <v>13.379177589802477</v>
      </c>
      <c r="E20" s="37">
        <v>32.529773184313996</v>
      </c>
      <c r="F20" s="37">
        <v>0.24184749852232301</v>
      </c>
      <c r="G20" s="37">
        <v>0.38791935787471482</v>
      </c>
      <c r="H20" s="37">
        <v>13.779416724127188</v>
      </c>
      <c r="I20" s="37"/>
      <c r="J20" s="9">
        <v>5870.4311959999632</v>
      </c>
      <c r="K20" s="9">
        <v>4213</v>
      </c>
      <c r="L20" s="2"/>
    </row>
    <row r="21" spans="1:12" ht="13" customHeight="1" x14ac:dyDescent="0.25">
      <c r="A21" s="59" t="s">
        <v>37</v>
      </c>
      <c r="B21" s="29">
        <v>100</v>
      </c>
      <c r="C21" s="37">
        <v>43.810487110197158</v>
      </c>
      <c r="D21" s="37">
        <v>19.105828361927966</v>
      </c>
      <c r="E21" s="37">
        <v>24.447465033524445</v>
      </c>
      <c r="F21" s="37">
        <v>0.29226385455637532</v>
      </c>
      <c r="G21" s="37">
        <v>0.91545528312625724</v>
      </c>
      <c r="H21" s="37">
        <v>11.428500356668101</v>
      </c>
      <c r="I21" s="37"/>
      <c r="J21" s="9">
        <v>5576.8069659999846</v>
      </c>
      <c r="K21" s="9">
        <v>2950</v>
      </c>
      <c r="L21" s="2"/>
    </row>
    <row r="22" spans="1:12" ht="4.5" customHeight="1" x14ac:dyDescent="0.25">
      <c r="A22" s="59"/>
      <c r="B22" s="29"/>
      <c r="C22" s="37"/>
      <c r="D22" s="37"/>
      <c r="E22" s="37"/>
      <c r="F22" s="37"/>
      <c r="G22" s="37"/>
      <c r="H22" s="37"/>
      <c r="I22" s="37"/>
      <c r="J22" s="9"/>
      <c r="K22" s="9"/>
      <c r="L22" s="2"/>
    </row>
    <row r="23" spans="1:12" ht="13" customHeight="1" x14ac:dyDescent="0.25">
      <c r="A23" s="71" t="s">
        <v>162</v>
      </c>
      <c r="B23" s="29"/>
      <c r="C23" s="37"/>
      <c r="D23" s="37"/>
      <c r="E23" s="37"/>
      <c r="F23" s="37"/>
      <c r="G23" s="37"/>
      <c r="H23" s="37"/>
      <c r="I23" s="37"/>
      <c r="J23" s="9"/>
      <c r="K23" s="9"/>
      <c r="L23" s="2"/>
    </row>
    <row r="24" spans="1:12" ht="13" customHeight="1" x14ac:dyDescent="0.25">
      <c r="A24" s="59" t="s">
        <v>172</v>
      </c>
      <c r="B24" s="29">
        <v>100</v>
      </c>
      <c r="C24" s="37">
        <v>26.490005272053441</v>
      </c>
      <c r="D24" s="37">
        <v>15.71139474060381</v>
      </c>
      <c r="E24" s="37">
        <v>42.213163007354062</v>
      </c>
      <c r="F24" s="37">
        <v>0.4207153079118775</v>
      </c>
      <c r="G24" s="37">
        <v>0.11902132412043191</v>
      </c>
      <c r="H24" s="37">
        <v>15.045700347956764</v>
      </c>
      <c r="I24" s="37"/>
      <c r="J24" s="9">
        <v>7129.8425409999581</v>
      </c>
      <c r="K24" s="9">
        <v>9228</v>
      </c>
      <c r="L24" s="2"/>
    </row>
    <row r="25" spans="1:12" ht="13" customHeight="1" x14ac:dyDescent="0.25">
      <c r="A25" s="59" t="s">
        <v>169</v>
      </c>
      <c r="B25" s="29">
        <v>100</v>
      </c>
      <c r="C25" s="37">
        <v>32.957957447134682</v>
      </c>
      <c r="D25" s="37">
        <v>14.51414026890901</v>
      </c>
      <c r="E25" s="37">
        <v>39.742544355223316</v>
      </c>
      <c r="F25" s="37">
        <v>0.20483436434838745</v>
      </c>
      <c r="G25" s="37">
        <v>2.565651873969255E-3</v>
      </c>
      <c r="H25" s="37">
        <v>12.577957912510085</v>
      </c>
      <c r="I25" s="37"/>
      <c r="J25" s="9">
        <v>3143.9573240000136</v>
      </c>
      <c r="K25" s="9">
        <v>3139</v>
      </c>
      <c r="L25" s="2"/>
    </row>
    <row r="26" spans="1:12" ht="13" customHeight="1" x14ac:dyDescent="0.25">
      <c r="A26" s="59" t="s">
        <v>163</v>
      </c>
      <c r="B26" s="29">
        <v>100</v>
      </c>
      <c r="C26" s="37">
        <v>26.813655001364921</v>
      </c>
      <c r="D26" s="37">
        <v>15.643111097328239</v>
      </c>
      <c r="E26" s="37">
        <v>44.135210313370784</v>
      </c>
      <c r="F26" s="37">
        <v>4.4345763910708866E-2</v>
      </c>
      <c r="G26" s="37">
        <v>1.3186911730908948</v>
      </c>
      <c r="H26" s="37">
        <v>12.044986650934229</v>
      </c>
      <c r="I26" s="37"/>
      <c r="J26" s="9">
        <v>2180.3593280000036</v>
      </c>
      <c r="K26" s="9">
        <v>1958</v>
      </c>
      <c r="L26" s="2"/>
    </row>
    <row r="27" spans="1:12" ht="13" customHeight="1" x14ac:dyDescent="0.25">
      <c r="A27" s="59" t="s">
        <v>164</v>
      </c>
      <c r="B27" s="29">
        <v>100</v>
      </c>
      <c r="C27" s="37">
        <v>38.269319662415818</v>
      </c>
      <c r="D27" s="37">
        <v>13.213738153122215</v>
      </c>
      <c r="E27" s="37">
        <v>32.246590590831154</v>
      </c>
      <c r="F27" s="37">
        <v>0.27850466425992193</v>
      </c>
      <c r="G27" s="37">
        <v>0.52180100541972241</v>
      </c>
      <c r="H27" s="37">
        <v>15.470045923951837</v>
      </c>
      <c r="I27" s="37"/>
      <c r="J27" s="9">
        <v>14600.050633999892</v>
      </c>
      <c r="K27" s="9">
        <v>13212</v>
      </c>
      <c r="L27" s="2"/>
    </row>
    <row r="28" spans="1:12" ht="13" customHeight="1" x14ac:dyDescent="0.25">
      <c r="A28" s="59" t="s">
        <v>165</v>
      </c>
      <c r="B28" s="29">
        <v>100</v>
      </c>
      <c r="C28" s="37">
        <v>35.352742624855871</v>
      </c>
      <c r="D28" s="37">
        <v>12.554497024646802</v>
      </c>
      <c r="E28" s="37">
        <v>37.187788882663583</v>
      </c>
      <c r="F28" s="37">
        <v>0</v>
      </c>
      <c r="G28" s="37">
        <v>0.22129624592555514</v>
      </c>
      <c r="H28" s="37">
        <v>14.683675221908105</v>
      </c>
      <c r="I28" s="37"/>
      <c r="J28" s="9">
        <v>2359.5230810000021</v>
      </c>
      <c r="K28" s="9">
        <v>1915</v>
      </c>
      <c r="L28" s="2"/>
    </row>
    <row r="29" spans="1:12" ht="5.25" customHeight="1" x14ac:dyDescent="0.25">
      <c r="A29" s="59"/>
      <c r="B29" s="29"/>
      <c r="C29" s="37"/>
      <c r="D29" s="37"/>
      <c r="E29" s="37"/>
      <c r="F29" s="37"/>
      <c r="G29" s="37"/>
      <c r="H29" s="37"/>
      <c r="I29" s="37"/>
      <c r="J29" s="9"/>
      <c r="K29" s="9"/>
      <c r="L29" s="2"/>
    </row>
    <row r="30" spans="1:12" ht="13" customHeight="1" x14ac:dyDescent="0.25">
      <c r="A30" s="71" t="s">
        <v>166</v>
      </c>
      <c r="B30" s="29"/>
      <c r="C30" s="37"/>
      <c r="D30" s="37"/>
      <c r="E30" s="37"/>
      <c r="F30" s="37"/>
      <c r="G30" s="37"/>
      <c r="H30" s="37"/>
      <c r="I30" s="37"/>
      <c r="J30" s="9"/>
      <c r="K30" s="9"/>
      <c r="L30" s="2"/>
    </row>
    <row r="31" spans="1:12" ht="13" customHeight="1" x14ac:dyDescent="0.25">
      <c r="A31" s="59" t="s">
        <v>167</v>
      </c>
      <c r="B31" s="29">
        <v>100</v>
      </c>
      <c r="C31" s="37">
        <v>36.612737081906502</v>
      </c>
      <c r="D31" s="37">
        <v>13.265294744987044</v>
      </c>
      <c r="E31" s="37">
        <v>34.999650636928948</v>
      </c>
      <c r="F31" s="37">
        <v>0.19042151383785999</v>
      </c>
      <c r="G31" s="37">
        <v>0.4529736892895827</v>
      </c>
      <c r="H31" s="37">
        <v>14.478922333049733</v>
      </c>
      <c r="I31" s="37"/>
      <c r="J31" s="9">
        <v>25587.106214000029</v>
      </c>
      <c r="K31" s="9">
        <v>23687</v>
      </c>
      <c r="L31" s="2"/>
    </row>
    <row r="32" spans="1:12" ht="13" customHeight="1" x14ac:dyDescent="0.25">
      <c r="A32" s="59" t="s">
        <v>170</v>
      </c>
      <c r="B32" s="29">
        <v>100</v>
      </c>
      <c r="C32" s="37">
        <v>14.76891366227146</v>
      </c>
      <c r="D32" s="37">
        <v>18.961708249152061</v>
      </c>
      <c r="E32" s="37">
        <v>48.783651670229197</v>
      </c>
      <c r="F32" s="37">
        <v>0.77501210485924954</v>
      </c>
      <c r="G32" s="37">
        <v>7.4506700357591937E-2</v>
      </c>
      <c r="H32" s="37">
        <v>16.636207613130409</v>
      </c>
      <c r="I32" s="37"/>
      <c r="J32" s="9">
        <v>3785.9548019999957</v>
      </c>
      <c r="K32" s="9">
        <v>5743</v>
      </c>
      <c r="L32" s="2"/>
    </row>
    <row r="33" spans="1:19" ht="13" customHeight="1" x14ac:dyDescent="0.25">
      <c r="A33" s="59" t="s">
        <v>168</v>
      </c>
      <c r="B33" s="29">
        <v>100</v>
      </c>
      <c r="C33" s="285">
        <v>9.1602795365408607</v>
      </c>
      <c r="D33" s="285">
        <v>76.082199470828655</v>
      </c>
      <c r="E33" s="285">
        <v>11.494653359130671</v>
      </c>
      <c r="F33" s="285">
        <v>0</v>
      </c>
      <c r="G33" s="285">
        <v>0</v>
      </c>
      <c r="H33" s="285">
        <v>3.262867633499813</v>
      </c>
      <c r="I33" s="37"/>
      <c r="J33" s="9">
        <v>40.671892000000007</v>
      </c>
      <c r="K33" s="9">
        <v>22</v>
      </c>
      <c r="L33" s="2"/>
    </row>
    <row r="34" spans="1:19" ht="6.75" customHeight="1" x14ac:dyDescent="0.25">
      <c r="A34" s="60"/>
      <c r="B34" s="29"/>
      <c r="C34" s="139"/>
      <c r="D34" s="139"/>
      <c r="E34" s="139"/>
      <c r="F34" s="139"/>
      <c r="G34" s="139"/>
      <c r="H34" s="139"/>
      <c r="I34" s="98"/>
      <c r="J34" s="97"/>
      <c r="K34" s="38"/>
      <c r="L34" s="2"/>
    </row>
    <row r="35" spans="1:19" ht="12.75" customHeight="1" x14ac:dyDescent="0.25">
      <c r="A35" s="76" t="s">
        <v>287</v>
      </c>
      <c r="B35" s="29">
        <v>100</v>
      </c>
      <c r="C35" s="37">
        <v>32.380227032716341</v>
      </c>
      <c r="D35" s="37">
        <v>15.591512454827352</v>
      </c>
      <c r="E35" s="37">
        <v>36.767394454635912</v>
      </c>
      <c r="F35" s="37">
        <v>0.35195731526278939</v>
      </c>
      <c r="G35" s="37">
        <v>0.51347271739307343</v>
      </c>
      <c r="H35" s="37">
        <v>14.395436025165479</v>
      </c>
      <c r="I35" s="37"/>
      <c r="J35" s="9">
        <v>30776.763914999727</v>
      </c>
      <c r="K35" s="9">
        <v>30872</v>
      </c>
      <c r="L35" s="2"/>
    </row>
    <row r="36" spans="1:19" ht="13" customHeight="1" x14ac:dyDescent="0.25">
      <c r="A36" s="76" t="s">
        <v>273</v>
      </c>
      <c r="B36" s="29">
        <v>100</v>
      </c>
      <c r="C36" s="37">
        <v>31.64259888835787</v>
      </c>
      <c r="D36" s="37">
        <v>15.895132321193383</v>
      </c>
      <c r="E36" s="37">
        <v>36.073566239858209</v>
      </c>
      <c r="F36" s="37">
        <v>0.31558081374776076</v>
      </c>
      <c r="G36" s="37">
        <v>0.33289508559945669</v>
      </c>
      <c r="H36" s="37">
        <v>15.74022665124607</v>
      </c>
      <c r="I36" s="37"/>
      <c r="J36" s="9">
        <v>32049.68160099932</v>
      </c>
      <c r="K36" s="9">
        <v>32146</v>
      </c>
      <c r="L36" s="2"/>
    </row>
    <row r="37" spans="1:19" ht="13" customHeight="1" x14ac:dyDescent="0.25">
      <c r="A37" s="76" t="s">
        <v>227</v>
      </c>
      <c r="B37" s="29">
        <v>100</v>
      </c>
      <c r="C37" s="37">
        <v>31.623417758361981</v>
      </c>
      <c r="D37" s="37">
        <v>16.717727392273556</v>
      </c>
      <c r="E37" s="37">
        <v>36.680912153054294</v>
      </c>
      <c r="F37" s="37">
        <v>0.33228017589452385</v>
      </c>
      <c r="G37" s="37">
        <v>0.34198425196792026</v>
      </c>
      <c r="H37" s="37">
        <v>14.303678268448246</v>
      </c>
      <c r="I37" s="37"/>
      <c r="J37" s="9">
        <v>32161.402861999995</v>
      </c>
      <c r="K37" s="9">
        <v>32281</v>
      </c>
      <c r="L37" s="2"/>
    </row>
    <row r="38" spans="1:19" ht="13" hidden="1" customHeight="1" x14ac:dyDescent="0.25">
      <c r="A38" s="76" t="s">
        <v>196</v>
      </c>
      <c r="B38" s="29">
        <v>100</v>
      </c>
      <c r="C38" s="37">
        <v>31.518610599831241</v>
      </c>
      <c r="D38" s="37">
        <v>16.972887287907849</v>
      </c>
      <c r="E38" s="37">
        <v>36.516344635709665</v>
      </c>
      <c r="F38" s="37">
        <v>0.28340629497793451</v>
      </c>
      <c r="G38" s="37">
        <v>0.22718956141546304</v>
      </c>
      <c r="H38" s="37">
        <v>14.48156162015788</v>
      </c>
      <c r="I38" s="37"/>
      <c r="J38" s="9">
        <v>33085.93869000001</v>
      </c>
      <c r="K38" s="9">
        <v>33179</v>
      </c>
      <c r="L38" s="2"/>
    </row>
    <row r="39" spans="1:19" ht="5.15" customHeight="1" x14ac:dyDescent="0.25">
      <c r="A39" s="62"/>
      <c r="B39" s="56"/>
      <c r="C39" s="56"/>
      <c r="D39" s="56"/>
      <c r="E39" s="56"/>
      <c r="F39" s="56"/>
      <c r="G39" s="56"/>
      <c r="H39" s="56"/>
      <c r="I39" s="56"/>
      <c r="J39" s="57"/>
      <c r="K39" s="56"/>
      <c r="L39" s="56"/>
    </row>
    <row r="40" spans="1:19" ht="5.15" customHeight="1" x14ac:dyDescent="0.25">
      <c r="A40" s="143"/>
      <c r="B40" s="143"/>
      <c r="C40" s="143"/>
      <c r="D40" s="143"/>
      <c r="E40" s="143"/>
      <c r="F40" s="143"/>
      <c r="G40" s="143"/>
      <c r="H40" s="143"/>
      <c r="I40" s="143"/>
      <c r="J40" s="144"/>
      <c r="K40" s="143"/>
      <c r="L40" s="2"/>
    </row>
    <row r="41" spans="1:19" ht="13.5" customHeight="1" x14ac:dyDescent="0.25">
      <c r="A41" s="312" t="s">
        <v>179</v>
      </c>
      <c r="B41" s="313"/>
      <c r="C41" s="313"/>
      <c r="D41" s="313"/>
      <c r="E41" s="313"/>
      <c r="F41" s="313"/>
      <c r="G41" s="300"/>
      <c r="H41" s="300"/>
      <c r="I41" s="300"/>
      <c r="J41" s="300"/>
      <c r="K41" s="300"/>
      <c r="L41" s="300"/>
      <c r="M41" s="130"/>
      <c r="N41" s="130"/>
      <c r="O41" s="130"/>
      <c r="P41" s="130"/>
      <c r="Q41" s="130"/>
      <c r="R41" s="130"/>
      <c r="S41" s="130"/>
    </row>
    <row r="42" spans="1:19" x14ac:dyDescent="0.25">
      <c r="A42" s="313" t="s">
        <v>285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5"/>
      <c r="L42" s="315"/>
      <c r="M42" s="130"/>
      <c r="N42" s="130"/>
      <c r="O42" s="130"/>
      <c r="P42" s="130"/>
      <c r="Q42" s="130"/>
      <c r="R42" s="130"/>
      <c r="S42" s="130"/>
    </row>
    <row r="43" spans="1:19" x14ac:dyDescent="0.25">
      <c r="A43" s="313" t="s">
        <v>180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00"/>
      <c r="L43" s="300"/>
      <c r="M43" s="130"/>
      <c r="N43" s="130"/>
      <c r="O43" s="130"/>
      <c r="P43" s="130"/>
      <c r="Q43" s="130"/>
      <c r="R43" s="130"/>
      <c r="S43" s="130"/>
    </row>
    <row r="44" spans="1:19" s="185" customFormat="1" x14ac:dyDescent="0.35">
      <c r="A44" s="323" t="s">
        <v>183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</row>
    <row r="45" spans="1:19" x14ac:dyDescent="0.25">
      <c r="A45" s="323" t="s">
        <v>187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00"/>
    </row>
    <row r="46" spans="1:19" x14ac:dyDescent="0.25">
      <c r="A46" s="323" t="s">
        <v>171</v>
      </c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00"/>
      <c r="M46" s="128"/>
      <c r="N46" s="128"/>
      <c r="O46" s="128"/>
      <c r="P46" s="128"/>
      <c r="Q46" s="128"/>
      <c r="R46" s="128"/>
      <c r="S46" s="128"/>
    </row>
    <row r="47" spans="1:19" x14ac:dyDescent="0.25">
      <c r="A47" s="323" t="s">
        <v>181</v>
      </c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300"/>
      <c r="M47" s="128"/>
      <c r="N47" s="128"/>
      <c r="O47" s="128"/>
      <c r="P47" s="128"/>
      <c r="Q47" s="128"/>
      <c r="R47" s="128"/>
      <c r="S47" s="128"/>
    </row>
    <row r="48" spans="1:19" ht="10.5" x14ac:dyDescent="0.25">
      <c r="A48" s="299" t="s">
        <v>21</v>
      </c>
      <c r="B48" s="299"/>
      <c r="C48" s="299"/>
      <c r="D48" s="299"/>
      <c r="E48" s="299"/>
      <c r="F48" s="299"/>
      <c r="G48" s="299"/>
      <c r="H48" s="299"/>
      <c r="I48" s="299"/>
      <c r="J48" s="299"/>
      <c r="K48" s="299"/>
      <c r="L48" s="299"/>
    </row>
    <row r="49" x14ac:dyDescent="0.25"/>
  </sheetData>
  <mergeCells count="15">
    <mergeCell ref="A48:L48"/>
    <mergeCell ref="A2:L2"/>
    <mergeCell ref="A1:L1"/>
    <mergeCell ref="A3:L3"/>
    <mergeCell ref="A41:L41"/>
    <mergeCell ref="A42:L42"/>
    <mergeCell ref="A5:A6"/>
    <mergeCell ref="B5:B6"/>
    <mergeCell ref="C5:H5"/>
    <mergeCell ref="J5:K5"/>
    <mergeCell ref="A43:L43"/>
    <mergeCell ref="A45:L45"/>
    <mergeCell ref="A46:L46"/>
    <mergeCell ref="A47:L47"/>
    <mergeCell ref="A44:L44"/>
  </mergeCells>
  <printOptions horizontalCentered="1"/>
  <pageMargins left="0" right="0" top="0.78740157480314965" bottom="0.78740157480314965" header="0" footer="0"/>
  <pageSetup scale="88" orientation="landscape" r:id="rId1"/>
  <headerFooter alignWithMargins="0"/>
  <rowBreaks count="1" manualBreakCount="1">
    <brk id="4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A1:T59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0.5" zeroHeight="1" x14ac:dyDescent="0.25"/>
  <cols>
    <col min="1" max="1" width="20" style="2" customWidth="1"/>
    <col min="2" max="2" width="11.54296875" style="2" customWidth="1"/>
    <col min="3" max="3" width="8" style="2" customWidth="1"/>
    <col min="4" max="4" width="9.26953125" style="2" customWidth="1"/>
    <col min="5" max="5" width="11.54296875" style="2" customWidth="1"/>
    <col min="6" max="6" width="8.54296875" style="2" customWidth="1"/>
    <col min="7" max="7" width="10.453125" style="2" customWidth="1"/>
    <col min="8" max="8" width="10.1796875" style="2" customWidth="1"/>
    <col min="9" max="9" width="1.26953125" style="2" customWidth="1"/>
    <col min="10" max="11" width="10.1796875" style="12" customWidth="1"/>
    <col min="12" max="12" width="1.7265625" style="2" customWidth="1"/>
    <col min="13" max="13" width="2.1796875" style="2" customWidth="1"/>
    <col min="14" max="16384" width="10" style="2" hidden="1"/>
  </cols>
  <sheetData>
    <row r="1" spans="1:12" ht="15" customHeight="1" x14ac:dyDescent="0.25">
      <c r="A1" s="301" t="s">
        <v>9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ht="15" customHeight="1" x14ac:dyDescent="0.25">
      <c r="A2" s="324" t="s">
        <v>292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2" ht="15" customHeight="1" x14ac:dyDescent="0.25">
      <c r="A3" s="303" t="s">
        <v>258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 ht="4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8.25" customHeight="1" x14ac:dyDescent="0.25">
      <c r="A5" s="321" t="s">
        <v>175</v>
      </c>
      <c r="B5" s="316" t="s">
        <v>4</v>
      </c>
      <c r="C5" s="308" t="s">
        <v>8</v>
      </c>
      <c r="D5" s="308"/>
      <c r="E5" s="308"/>
      <c r="F5" s="308"/>
      <c r="G5" s="308"/>
      <c r="H5" s="308"/>
      <c r="I5" s="54"/>
      <c r="J5" s="309" t="s">
        <v>150</v>
      </c>
      <c r="K5" s="309"/>
      <c r="L5" s="310"/>
    </row>
    <row r="6" spans="1:12" ht="38.25" customHeight="1" x14ac:dyDescent="0.25">
      <c r="A6" s="322"/>
      <c r="B6" s="317"/>
      <c r="C6" s="55" t="s">
        <v>3</v>
      </c>
      <c r="D6" s="55" t="s">
        <v>0</v>
      </c>
      <c r="E6" s="55" t="s">
        <v>6</v>
      </c>
      <c r="F6" s="55" t="s">
        <v>1</v>
      </c>
      <c r="G6" s="55" t="s">
        <v>7</v>
      </c>
      <c r="H6" s="55" t="s">
        <v>2</v>
      </c>
      <c r="I6" s="55"/>
      <c r="J6" s="63" t="s">
        <v>173</v>
      </c>
      <c r="K6" s="63" t="s">
        <v>174</v>
      </c>
      <c r="L6" s="311"/>
    </row>
    <row r="7" spans="1:12" ht="9" customHeight="1" x14ac:dyDescent="0.25">
      <c r="A7" s="58"/>
      <c r="B7" s="28"/>
      <c r="C7" s="7"/>
      <c r="D7" s="7"/>
      <c r="E7" s="7"/>
      <c r="F7" s="7"/>
      <c r="G7" s="7"/>
      <c r="H7" s="7"/>
      <c r="I7" s="7"/>
      <c r="J7" s="8"/>
      <c r="K7" s="8"/>
      <c r="L7" s="96"/>
    </row>
    <row r="8" spans="1:12" ht="13" customHeight="1" x14ac:dyDescent="0.25">
      <c r="A8" s="226" t="s">
        <v>4</v>
      </c>
      <c r="B8" s="224">
        <v>100</v>
      </c>
      <c r="C8" s="220">
        <v>33.763174538444737</v>
      </c>
      <c r="D8" s="220">
        <v>14.08536224544685</v>
      </c>
      <c r="E8" s="220">
        <v>36.741340899510902</v>
      </c>
      <c r="F8" s="220">
        <v>0.26540311372300474</v>
      </c>
      <c r="G8" s="220">
        <v>0.40363339590844494</v>
      </c>
      <c r="H8" s="220">
        <v>14.741085806965751</v>
      </c>
      <c r="I8" s="220"/>
      <c r="J8" s="225">
        <v>29413.732907999962</v>
      </c>
      <c r="K8" s="225">
        <v>29452</v>
      </c>
      <c r="L8" s="112"/>
    </row>
    <row r="9" spans="1:12" ht="9" customHeight="1" x14ac:dyDescent="0.25">
      <c r="A9" s="61"/>
      <c r="B9" s="52"/>
      <c r="C9" s="41"/>
      <c r="D9" s="41"/>
      <c r="E9" s="41"/>
      <c r="F9" s="41"/>
      <c r="G9" s="41"/>
      <c r="H9" s="41"/>
      <c r="I9" s="41"/>
      <c r="J9" s="14"/>
      <c r="K9" s="14"/>
      <c r="L9" s="112"/>
    </row>
    <row r="10" spans="1:12" ht="12.75" customHeight="1" x14ac:dyDescent="0.25">
      <c r="A10" s="71" t="s">
        <v>92</v>
      </c>
      <c r="L10" s="10"/>
    </row>
    <row r="11" spans="1:12" ht="13" customHeight="1" x14ac:dyDescent="0.25">
      <c r="A11" s="59" t="s">
        <v>39</v>
      </c>
      <c r="B11" s="29">
        <v>100</v>
      </c>
      <c r="C11" s="11">
        <v>36.136665137548562</v>
      </c>
      <c r="D11" s="11">
        <v>13.600211814402913</v>
      </c>
      <c r="E11" s="11">
        <v>33.93424323577495</v>
      </c>
      <c r="F11" s="11">
        <v>0.26592164856177147</v>
      </c>
      <c r="G11" s="11">
        <v>0.47232489706803121</v>
      </c>
      <c r="H11" s="11">
        <v>15.590633266642367</v>
      </c>
      <c r="I11" s="11"/>
      <c r="J11" s="9">
        <v>24254.694324000298</v>
      </c>
      <c r="K11" s="9">
        <v>20599</v>
      </c>
      <c r="L11" s="31"/>
    </row>
    <row r="12" spans="1:12" ht="13" customHeight="1" x14ac:dyDescent="0.25">
      <c r="A12" s="59" t="s">
        <v>40</v>
      </c>
      <c r="B12" s="29">
        <v>100</v>
      </c>
      <c r="C12" s="37">
        <v>22.604450286855958</v>
      </c>
      <c r="D12" s="37">
        <v>16.366247572146442</v>
      </c>
      <c r="E12" s="37">
        <v>49.938624591608495</v>
      </c>
      <c r="F12" s="37">
        <v>0.26296527500442435</v>
      </c>
      <c r="G12" s="37">
        <v>8.0687301174873077E-2</v>
      </c>
      <c r="H12" s="37">
        <v>10.747024973209584</v>
      </c>
      <c r="I12" s="37"/>
      <c r="J12" s="9">
        <v>5159.0385840000163</v>
      </c>
      <c r="K12" s="9">
        <v>8853</v>
      </c>
      <c r="L12" s="31"/>
    </row>
    <row r="13" spans="1:12" ht="5.15" customHeight="1" x14ac:dyDescent="0.25">
      <c r="A13" s="60"/>
      <c r="B13" s="29"/>
      <c r="C13" s="37"/>
      <c r="D13" s="37"/>
      <c r="E13" s="37"/>
      <c r="F13" s="37"/>
      <c r="G13" s="37"/>
      <c r="H13" s="37"/>
      <c r="I13" s="37"/>
      <c r="J13" s="9"/>
      <c r="K13" s="9"/>
      <c r="L13" s="31"/>
    </row>
    <row r="14" spans="1:12" ht="13" customHeight="1" x14ac:dyDescent="0.25">
      <c r="A14" s="71" t="s">
        <v>5</v>
      </c>
      <c r="B14" s="29"/>
      <c r="C14" s="37"/>
      <c r="D14" s="37"/>
      <c r="E14" s="37"/>
      <c r="F14" s="37"/>
      <c r="G14" s="37"/>
      <c r="H14" s="37"/>
      <c r="I14" s="37"/>
      <c r="J14" s="9"/>
      <c r="K14" s="9"/>
      <c r="L14" s="31"/>
    </row>
    <row r="15" spans="1:12" ht="13" customHeight="1" x14ac:dyDescent="0.25">
      <c r="A15" s="59" t="s">
        <v>189</v>
      </c>
      <c r="B15" s="29">
        <v>100</v>
      </c>
      <c r="C15" s="37">
        <v>36.645318859242117</v>
      </c>
      <c r="D15" s="37">
        <v>13.879042405913406</v>
      </c>
      <c r="E15" s="37">
        <v>33.286610895248977</v>
      </c>
      <c r="F15" s="37">
        <v>0.3251408024345312</v>
      </c>
      <c r="G15" s="37">
        <v>0.44249648746460901</v>
      </c>
      <c r="H15" s="37">
        <v>15.421390549695888</v>
      </c>
      <c r="I15" s="37"/>
      <c r="J15" s="9">
        <v>18523.420484000024</v>
      </c>
      <c r="K15" s="9">
        <v>12504</v>
      </c>
      <c r="L15" s="31"/>
    </row>
    <row r="16" spans="1:12" ht="13" customHeight="1" x14ac:dyDescent="0.25">
      <c r="A16" s="59" t="s">
        <v>41</v>
      </c>
      <c r="B16" s="29">
        <v>100</v>
      </c>
      <c r="C16" s="37">
        <v>30.513608047148271</v>
      </c>
      <c r="D16" s="37">
        <v>15.979819253321839</v>
      </c>
      <c r="E16" s="37">
        <v>39.512930577946115</v>
      </c>
      <c r="F16" s="37">
        <v>0.25572913720867585</v>
      </c>
      <c r="G16" s="37">
        <v>0.3871768593399979</v>
      </c>
      <c r="H16" s="37">
        <v>13.350736125035361</v>
      </c>
      <c r="I16" s="37"/>
      <c r="J16" s="9">
        <v>6784.7497509999675</v>
      </c>
      <c r="K16" s="9">
        <v>9103</v>
      </c>
      <c r="L16" s="31"/>
    </row>
    <row r="17" spans="1:12" ht="13" customHeight="1" x14ac:dyDescent="0.25">
      <c r="A17" s="59" t="s">
        <v>42</v>
      </c>
      <c r="B17" s="29">
        <v>100</v>
      </c>
      <c r="C17" s="37">
        <v>26.129707897410125</v>
      </c>
      <c r="D17" s="37">
        <v>11.88550115698113</v>
      </c>
      <c r="E17" s="37">
        <v>47.748084127225383</v>
      </c>
      <c r="F17" s="37">
        <v>1.1866412445824596E-2</v>
      </c>
      <c r="G17" s="37">
        <v>0.25548709970941463</v>
      </c>
      <c r="H17" s="37">
        <v>13.969353306228319</v>
      </c>
      <c r="I17" s="37"/>
      <c r="J17" s="9">
        <v>4105.5626729999922</v>
      </c>
      <c r="K17" s="9">
        <v>7845</v>
      </c>
      <c r="L17" s="31"/>
    </row>
    <row r="18" spans="1:12" ht="5.15" customHeight="1" x14ac:dyDescent="0.25">
      <c r="A18" s="60"/>
      <c r="B18" s="29"/>
      <c r="C18" s="37"/>
      <c r="D18" s="37"/>
      <c r="E18" s="37"/>
      <c r="F18" s="37"/>
      <c r="G18" s="37"/>
      <c r="H18" s="37"/>
      <c r="I18" s="37"/>
      <c r="J18" s="9"/>
      <c r="K18" s="9"/>
      <c r="L18" s="31"/>
    </row>
    <row r="19" spans="1:12" ht="13" customHeight="1" x14ac:dyDescent="0.25">
      <c r="A19" s="71" t="s">
        <v>161</v>
      </c>
      <c r="B19" s="30"/>
      <c r="C19" s="37"/>
      <c r="D19" s="37"/>
      <c r="E19" s="37"/>
      <c r="F19" s="37"/>
      <c r="G19" s="37"/>
      <c r="H19" s="37"/>
      <c r="I19" s="37"/>
      <c r="J19" s="9"/>
      <c r="K19" s="9"/>
      <c r="L19" s="31"/>
    </row>
    <row r="20" spans="1:12" ht="13" customHeight="1" x14ac:dyDescent="0.25">
      <c r="A20" s="59" t="s">
        <v>43</v>
      </c>
      <c r="B20" s="29">
        <v>100</v>
      </c>
      <c r="C20" s="37">
        <v>20.211367869416364</v>
      </c>
      <c r="D20" s="37">
        <v>15.690482560444504</v>
      </c>
      <c r="E20" s="37">
        <v>48.03782513729594</v>
      </c>
      <c r="F20" s="37">
        <v>6.4729141464071605E-2</v>
      </c>
      <c r="G20" s="37">
        <v>0.8004646936966795</v>
      </c>
      <c r="H20" s="37">
        <v>15.195130597682654</v>
      </c>
      <c r="I20" s="37"/>
      <c r="J20" s="9">
        <v>367.63657699999914</v>
      </c>
      <c r="K20" s="9">
        <v>1140</v>
      </c>
      <c r="L20" s="31"/>
    </row>
    <row r="21" spans="1:12" ht="13" customHeight="1" x14ac:dyDescent="0.25">
      <c r="A21" s="59" t="s">
        <v>93</v>
      </c>
      <c r="B21" s="29">
        <v>100</v>
      </c>
      <c r="C21" s="37">
        <v>26.685372843565915</v>
      </c>
      <c r="D21" s="37">
        <v>16.488960548912594</v>
      </c>
      <c r="E21" s="37">
        <v>39.615637022920367</v>
      </c>
      <c r="F21" s="37">
        <v>0</v>
      </c>
      <c r="G21" s="37">
        <v>2.4127620085757457</v>
      </c>
      <c r="H21" s="37">
        <v>14.797267576025542</v>
      </c>
      <c r="I21" s="37"/>
      <c r="J21" s="9">
        <v>1006.7159509999992</v>
      </c>
      <c r="K21" s="9">
        <v>916</v>
      </c>
      <c r="L21" s="31"/>
    </row>
    <row r="22" spans="1:12" ht="13" customHeight="1" x14ac:dyDescent="0.25">
      <c r="A22" s="59" t="s">
        <v>94</v>
      </c>
      <c r="B22" s="29">
        <v>100</v>
      </c>
      <c r="C22" s="37">
        <v>23.679448774446985</v>
      </c>
      <c r="D22" s="37">
        <v>17.926792741354188</v>
      </c>
      <c r="E22" s="37">
        <v>41.863641703530277</v>
      </c>
      <c r="F22" s="37">
        <v>4.4279975713754284E-2</v>
      </c>
      <c r="G22" s="37">
        <v>0.14753423974493987</v>
      </c>
      <c r="H22" s="37">
        <v>16.338302565209993</v>
      </c>
      <c r="I22" s="37"/>
      <c r="J22" s="9">
        <v>343.58871599999958</v>
      </c>
      <c r="K22" s="9">
        <v>912</v>
      </c>
      <c r="L22" s="31"/>
    </row>
    <row r="23" spans="1:12" ht="13" customHeight="1" x14ac:dyDescent="0.25">
      <c r="A23" s="59" t="s">
        <v>44</v>
      </c>
      <c r="B23" s="29">
        <v>100</v>
      </c>
      <c r="C23" s="37">
        <v>35.197568031081623</v>
      </c>
      <c r="D23" s="37">
        <v>12.04590686403159</v>
      </c>
      <c r="E23" s="37">
        <v>34.860263044418453</v>
      </c>
      <c r="F23" s="37">
        <v>0.37220970971593415</v>
      </c>
      <c r="G23" s="37">
        <v>0.99531111988851051</v>
      </c>
      <c r="H23" s="37">
        <v>16.528741230863858</v>
      </c>
      <c r="I23" s="37"/>
      <c r="J23" s="9">
        <v>1296.5494650000007</v>
      </c>
      <c r="K23" s="9">
        <v>971</v>
      </c>
      <c r="L23" s="31"/>
    </row>
    <row r="24" spans="1:12" ht="13" customHeight="1" x14ac:dyDescent="0.25">
      <c r="A24" s="59" t="s">
        <v>45</v>
      </c>
      <c r="B24" s="29">
        <v>100</v>
      </c>
      <c r="C24" s="37">
        <v>29.66181983630533</v>
      </c>
      <c r="D24" s="37">
        <v>17.287642543144521</v>
      </c>
      <c r="E24" s="37">
        <v>42.400441307077983</v>
      </c>
      <c r="F24" s="37">
        <v>0.26796268449746946</v>
      </c>
      <c r="G24" s="37">
        <v>0.32094622563860958</v>
      </c>
      <c r="H24" s="37">
        <v>10.061187403335902</v>
      </c>
      <c r="I24" s="37"/>
      <c r="J24" s="9">
        <v>417.50701300000037</v>
      </c>
      <c r="K24" s="9">
        <v>1184</v>
      </c>
      <c r="L24" s="31"/>
    </row>
    <row r="25" spans="1:12" ht="13" customHeight="1" x14ac:dyDescent="0.25">
      <c r="A25" s="59" t="s">
        <v>46</v>
      </c>
      <c r="B25" s="29">
        <v>100</v>
      </c>
      <c r="C25" s="37">
        <v>24.290000659401546</v>
      </c>
      <c r="D25" s="37">
        <v>13.1250295792873</v>
      </c>
      <c r="E25" s="37">
        <v>49.995852905517786</v>
      </c>
      <c r="F25" s="37">
        <v>0.14100065152976735</v>
      </c>
      <c r="G25" s="37">
        <v>5.1239184726122183E-2</v>
      </c>
      <c r="H25" s="37">
        <v>12.396877019537547</v>
      </c>
      <c r="I25" s="37"/>
      <c r="J25" s="9">
        <v>1069.7730709999996</v>
      </c>
      <c r="K25" s="9">
        <v>920</v>
      </c>
      <c r="L25" s="31"/>
    </row>
    <row r="26" spans="1:12" ht="13" customHeight="1" x14ac:dyDescent="0.25">
      <c r="A26" s="59" t="s">
        <v>95</v>
      </c>
      <c r="B26" s="29">
        <v>100</v>
      </c>
      <c r="C26" s="37">
        <v>35.997496053477754</v>
      </c>
      <c r="D26" s="37">
        <v>18.828007186024927</v>
      </c>
      <c r="E26" s="37">
        <v>27.235858253501672</v>
      </c>
      <c r="F26" s="37">
        <v>0</v>
      </c>
      <c r="G26" s="37">
        <v>0.36999627404905261</v>
      </c>
      <c r="H26" s="37">
        <v>17.568642232946942</v>
      </c>
      <c r="I26" s="37"/>
      <c r="J26" s="9">
        <v>998.83762599999704</v>
      </c>
      <c r="K26" s="9">
        <v>1004</v>
      </c>
      <c r="L26" s="31"/>
    </row>
    <row r="27" spans="1:12" ht="13" customHeight="1" x14ac:dyDescent="0.25">
      <c r="A27" s="59" t="s">
        <v>47</v>
      </c>
      <c r="B27" s="29">
        <v>100</v>
      </c>
      <c r="C27" s="37">
        <v>29.041319777444098</v>
      </c>
      <c r="D27" s="37">
        <v>16.40664235260175</v>
      </c>
      <c r="E27" s="37">
        <v>38.796113492955101</v>
      </c>
      <c r="F27" s="37">
        <v>0</v>
      </c>
      <c r="G27" s="37">
        <v>0.42179967974656596</v>
      </c>
      <c r="H27" s="37">
        <v>15.334124697252689</v>
      </c>
      <c r="I27" s="37"/>
      <c r="J27" s="9">
        <v>892.49878099999887</v>
      </c>
      <c r="K27" s="9">
        <v>861</v>
      </c>
      <c r="L27" s="31"/>
    </row>
    <row r="28" spans="1:12" ht="13" customHeight="1" x14ac:dyDescent="0.25">
      <c r="A28" s="59" t="s">
        <v>48</v>
      </c>
      <c r="B28" s="29">
        <v>100</v>
      </c>
      <c r="C28" s="37">
        <v>28.720930730044014</v>
      </c>
      <c r="D28" s="37">
        <v>20.774542695872032</v>
      </c>
      <c r="E28" s="37">
        <v>36.366967209326987</v>
      </c>
      <c r="F28" s="37">
        <v>0.7716257624888041</v>
      </c>
      <c r="G28" s="37">
        <v>0.42077316047651164</v>
      </c>
      <c r="H28" s="37">
        <v>12.945160441791225</v>
      </c>
      <c r="I28" s="37"/>
      <c r="J28" s="9">
        <v>290.76426800000132</v>
      </c>
      <c r="K28" s="9">
        <v>936</v>
      </c>
      <c r="L28" s="31"/>
    </row>
    <row r="29" spans="1:12" ht="13" customHeight="1" x14ac:dyDescent="0.25">
      <c r="A29" s="59" t="s">
        <v>96</v>
      </c>
      <c r="B29" s="29">
        <v>100</v>
      </c>
      <c r="C29" s="37">
        <v>32.55073191385948</v>
      </c>
      <c r="D29" s="37">
        <v>13.989425339281411</v>
      </c>
      <c r="E29" s="37">
        <v>40.277247518075662</v>
      </c>
      <c r="F29" s="37">
        <v>8.2443640674063443E-2</v>
      </c>
      <c r="G29" s="37">
        <v>0.59157900738825642</v>
      </c>
      <c r="H29" s="37">
        <v>12.508572580720578</v>
      </c>
      <c r="I29" s="37"/>
      <c r="J29" s="9">
        <v>625.19679600000302</v>
      </c>
      <c r="K29" s="9">
        <v>1239</v>
      </c>
      <c r="L29" s="31"/>
    </row>
    <row r="30" spans="1:12" ht="13" customHeight="1" x14ac:dyDescent="0.25">
      <c r="A30" s="59" t="s">
        <v>49</v>
      </c>
      <c r="B30" s="29">
        <v>100</v>
      </c>
      <c r="C30" s="37">
        <v>34.398632452717273</v>
      </c>
      <c r="D30" s="37">
        <v>14.535687574322923</v>
      </c>
      <c r="E30" s="37">
        <v>32.445459234732361</v>
      </c>
      <c r="F30" s="37">
        <v>0.31523669764640316</v>
      </c>
      <c r="G30" s="37">
        <v>0.28506845550119536</v>
      </c>
      <c r="H30" s="37">
        <v>18.019915585079886</v>
      </c>
      <c r="I30" s="37"/>
      <c r="J30" s="9">
        <v>896.75758599999881</v>
      </c>
      <c r="K30" s="9">
        <v>1292</v>
      </c>
      <c r="L30" s="31"/>
    </row>
    <row r="31" spans="1:12" ht="13" customHeight="1" x14ac:dyDescent="0.25">
      <c r="A31" s="59" t="s">
        <v>97</v>
      </c>
      <c r="B31" s="29">
        <v>100</v>
      </c>
      <c r="C31" s="37">
        <v>32.392665876265831</v>
      </c>
      <c r="D31" s="37">
        <v>14.994242789422122</v>
      </c>
      <c r="E31" s="37">
        <v>35.343458398682792</v>
      </c>
      <c r="F31" s="37">
        <v>0.65032234308101267</v>
      </c>
      <c r="G31" s="37">
        <v>0</v>
      </c>
      <c r="H31" s="37">
        <v>16.619310592547709</v>
      </c>
      <c r="I31" s="37"/>
      <c r="J31" s="9">
        <v>1208.1762350000058</v>
      </c>
      <c r="K31" s="9">
        <v>1071</v>
      </c>
      <c r="L31" s="31"/>
    </row>
    <row r="32" spans="1:12" ht="13" customHeight="1" x14ac:dyDescent="0.25">
      <c r="A32" s="59" t="s">
        <v>50</v>
      </c>
      <c r="B32" s="29">
        <v>100</v>
      </c>
      <c r="C32" s="37">
        <v>35.103385285080456</v>
      </c>
      <c r="D32" s="37">
        <v>10.623096223057246</v>
      </c>
      <c r="E32" s="37">
        <v>38.915609864727678</v>
      </c>
      <c r="F32" s="37">
        <v>3.7206148242938913E-2</v>
      </c>
      <c r="G32" s="37">
        <v>7.6468056038558468E-2</v>
      </c>
      <c r="H32" s="37">
        <v>15.244234422853333</v>
      </c>
      <c r="I32" s="37"/>
      <c r="J32" s="9">
        <v>2103.4561139999942</v>
      </c>
      <c r="K32" s="9">
        <v>1215</v>
      </c>
      <c r="L32" s="31"/>
    </row>
    <row r="33" spans="1:12" ht="13" customHeight="1" x14ac:dyDescent="0.25">
      <c r="A33" s="59" t="s">
        <v>51</v>
      </c>
      <c r="B33" s="29">
        <v>100</v>
      </c>
      <c r="C33" s="37">
        <v>35.605646099024021</v>
      </c>
      <c r="D33" s="37">
        <v>16.683101261954434</v>
      </c>
      <c r="E33" s="37">
        <v>27.757980041447709</v>
      </c>
      <c r="F33" s="37">
        <v>0</v>
      </c>
      <c r="G33" s="37">
        <v>5.0395256652631254E-2</v>
      </c>
      <c r="H33" s="37">
        <v>19.902877340921293</v>
      </c>
      <c r="I33" s="37"/>
      <c r="J33" s="9">
        <v>1233.4732299999989</v>
      </c>
      <c r="K33" s="9">
        <v>1187</v>
      </c>
      <c r="L33" s="31"/>
    </row>
    <row r="34" spans="1:12" ht="13" customHeight="1" x14ac:dyDescent="0.25">
      <c r="A34" s="59" t="s">
        <v>90</v>
      </c>
      <c r="B34" s="29">
        <v>100</v>
      </c>
      <c r="C34" s="37">
        <v>39.67544313168154</v>
      </c>
      <c r="D34" s="37">
        <v>12.854224102919442</v>
      </c>
      <c r="E34" s="37">
        <v>32.720592707633095</v>
      </c>
      <c r="F34" s="37">
        <v>0.40556315545061394</v>
      </c>
      <c r="G34" s="37">
        <v>0.41541494700613418</v>
      </c>
      <c r="H34" s="37">
        <v>13.928761955309618</v>
      </c>
      <c r="I34" s="37"/>
      <c r="J34" s="9">
        <v>9505.5705829999697</v>
      </c>
      <c r="K34" s="9">
        <v>2449</v>
      </c>
      <c r="L34" s="31"/>
    </row>
    <row r="35" spans="1:12" ht="13" customHeight="1" x14ac:dyDescent="0.25">
      <c r="A35" s="59" t="s">
        <v>190</v>
      </c>
      <c r="B35" s="29">
        <v>100</v>
      </c>
      <c r="C35" s="37">
        <v>32.375946245060334</v>
      </c>
      <c r="D35" s="37">
        <v>13.397132918239924</v>
      </c>
      <c r="E35" s="37">
        <v>37.477539500711245</v>
      </c>
      <c r="F35" s="37">
        <v>0.11484409780539791</v>
      </c>
      <c r="G35" s="37">
        <v>2.9063517722490363E-2</v>
      </c>
      <c r="H35" s="37">
        <v>16.60547372046101</v>
      </c>
      <c r="I35" s="37"/>
      <c r="J35" s="9">
        <v>932.92560999999557</v>
      </c>
      <c r="K35" s="9">
        <v>1146</v>
      </c>
      <c r="L35" s="31"/>
    </row>
    <row r="36" spans="1:12" ht="13" customHeight="1" x14ac:dyDescent="0.25">
      <c r="A36" s="59" t="s">
        <v>52</v>
      </c>
      <c r="B36" s="29">
        <v>100</v>
      </c>
      <c r="C36" s="37">
        <v>28.795045210465759</v>
      </c>
      <c r="D36" s="37">
        <v>14.014671161085298</v>
      </c>
      <c r="E36" s="37">
        <v>46.100185618518807</v>
      </c>
      <c r="F36" s="37">
        <v>0</v>
      </c>
      <c r="G36" s="37">
        <v>0.27760504316563123</v>
      </c>
      <c r="H36" s="37">
        <v>10.812492966764568</v>
      </c>
      <c r="I36" s="37"/>
      <c r="J36" s="9">
        <v>961.85284299999955</v>
      </c>
      <c r="K36" s="9">
        <v>1296</v>
      </c>
      <c r="L36" s="31"/>
    </row>
    <row r="37" spans="1:12" ht="13" customHeight="1" x14ac:dyDescent="0.25">
      <c r="A37" s="59" t="s">
        <v>53</v>
      </c>
      <c r="B37" s="29">
        <v>100</v>
      </c>
      <c r="C37" s="37">
        <v>24.630119421264364</v>
      </c>
      <c r="D37" s="37">
        <v>6.303201461324762</v>
      </c>
      <c r="E37" s="37">
        <v>53.423059898098359</v>
      </c>
      <c r="F37" s="37">
        <v>2.9764382544832071E-2</v>
      </c>
      <c r="G37" s="37">
        <v>0.23711726552590795</v>
      </c>
      <c r="H37" s="37">
        <v>15.376737571241847</v>
      </c>
      <c r="I37" s="37"/>
      <c r="J37" s="9">
        <v>147.52531799999997</v>
      </c>
      <c r="K37" s="9">
        <v>1132</v>
      </c>
      <c r="L37" s="31"/>
    </row>
    <row r="38" spans="1:12" ht="13" customHeight="1" x14ac:dyDescent="0.25">
      <c r="A38" s="59" t="s">
        <v>54</v>
      </c>
      <c r="B38" s="29">
        <v>100</v>
      </c>
      <c r="C38" s="37">
        <v>27.283872546656063</v>
      </c>
      <c r="D38" s="37">
        <v>16.083246100501629</v>
      </c>
      <c r="E38" s="37">
        <v>33.901032928113253</v>
      </c>
      <c r="F38" s="37">
        <v>0.44028488593670334</v>
      </c>
      <c r="G38" s="37">
        <v>0.43340809085991261</v>
      </c>
      <c r="H38" s="37">
        <v>21.858155447932319</v>
      </c>
      <c r="I38" s="37"/>
      <c r="J38" s="9">
        <v>157.64611100000027</v>
      </c>
      <c r="K38" s="9">
        <v>929</v>
      </c>
      <c r="L38" s="31"/>
    </row>
    <row r="39" spans="1:12" ht="13" customHeight="1" x14ac:dyDescent="0.25">
      <c r="A39" s="59" t="s">
        <v>55</v>
      </c>
      <c r="B39" s="29">
        <v>100</v>
      </c>
      <c r="C39" s="37">
        <v>27.125987734197416</v>
      </c>
      <c r="D39" s="37">
        <v>20.966127669688049</v>
      </c>
      <c r="E39" s="37">
        <v>37.264441641486009</v>
      </c>
      <c r="F39" s="37">
        <v>0</v>
      </c>
      <c r="G39" s="37">
        <v>5.2658535255743689E-2</v>
      </c>
      <c r="H39" s="37">
        <v>14.590784419372833</v>
      </c>
      <c r="I39" s="37"/>
      <c r="J39" s="9">
        <v>184.5930569999999</v>
      </c>
      <c r="K39" s="9">
        <v>885</v>
      </c>
      <c r="L39" s="31"/>
    </row>
    <row r="40" spans="1:12" ht="13" customHeight="1" x14ac:dyDescent="0.25">
      <c r="A40" s="59" t="s">
        <v>56</v>
      </c>
      <c r="B40" s="29">
        <v>100</v>
      </c>
      <c r="C40" s="37">
        <v>30.939539255578669</v>
      </c>
      <c r="D40" s="37">
        <v>17.97986769510435</v>
      </c>
      <c r="E40" s="37">
        <v>36.205386037323024</v>
      </c>
      <c r="F40" s="37">
        <v>0.54760103884889522</v>
      </c>
      <c r="G40" s="37">
        <v>0.54627220813728616</v>
      </c>
      <c r="H40" s="37">
        <v>13.781333765007354</v>
      </c>
      <c r="I40" s="37"/>
      <c r="J40" s="9">
        <v>1966.8419590000074</v>
      </c>
      <c r="K40" s="9">
        <v>1288</v>
      </c>
      <c r="L40" s="31"/>
    </row>
    <row r="41" spans="1:12" ht="13" customHeight="1" x14ac:dyDescent="0.25">
      <c r="A41" s="59" t="s">
        <v>57</v>
      </c>
      <c r="B41" s="29">
        <v>100</v>
      </c>
      <c r="C41" s="37">
        <v>29.350394890206815</v>
      </c>
      <c r="D41" s="37">
        <v>15.158369021217421</v>
      </c>
      <c r="E41" s="37">
        <v>43.088604304761155</v>
      </c>
      <c r="F41" s="37">
        <v>0.33011179709099925</v>
      </c>
      <c r="G41" s="37">
        <v>5.2706499274658529E-2</v>
      </c>
      <c r="H41" s="37">
        <v>12.019813487448914</v>
      </c>
      <c r="I41" s="37"/>
      <c r="J41" s="9">
        <v>818.03953200000001</v>
      </c>
      <c r="K41" s="9">
        <v>774</v>
      </c>
      <c r="L41" s="31"/>
    </row>
    <row r="42" spans="1:12" ht="13" customHeight="1" x14ac:dyDescent="0.25">
      <c r="A42" s="59" t="s">
        <v>98</v>
      </c>
      <c r="B42" s="29">
        <v>100</v>
      </c>
      <c r="C42" s="37">
        <v>27.488349341566444</v>
      </c>
      <c r="D42" s="37">
        <v>14.020907180723094</v>
      </c>
      <c r="E42" s="37">
        <v>49.020140616568447</v>
      </c>
      <c r="F42" s="37">
        <v>0</v>
      </c>
      <c r="G42" s="37">
        <v>0</v>
      </c>
      <c r="H42" s="37">
        <v>9.4706028611422326</v>
      </c>
      <c r="I42" s="37"/>
      <c r="J42" s="9">
        <v>878.91534699999806</v>
      </c>
      <c r="K42" s="9">
        <v>1280</v>
      </c>
      <c r="L42" s="31"/>
    </row>
    <row r="43" spans="1:12" ht="13" customHeight="1" x14ac:dyDescent="0.25">
      <c r="A43" s="59" t="s">
        <v>58</v>
      </c>
      <c r="B43" s="29">
        <v>100</v>
      </c>
      <c r="C43" s="37">
        <v>34.530093127361674</v>
      </c>
      <c r="D43" s="37">
        <v>12.336286739393381</v>
      </c>
      <c r="E43" s="37">
        <v>35.350962079348626</v>
      </c>
      <c r="F43" s="37">
        <v>0.36312649160255428</v>
      </c>
      <c r="G43" s="37">
        <v>0.31201015024178691</v>
      </c>
      <c r="H43" s="37">
        <v>17.107521412052094</v>
      </c>
      <c r="I43" s="37"/>
      <c r="J43" s="9">
        <v>318.40502599999979</v>
      </c>
      <c r="K43" s="9">
        <v>910</v>
      </c>
      <c r="L43" s="31"/>
    </row>
    <row r="44" spans="1:12" ht="13" customHeight="1" x14ac:dyDescent="0.25">
      <c r="A44" s="59" t="s">
        <v>59</v>
      </c>
      <c r="B44" s="29">
        <v>100</v>
      </c>
      <c r="C44" s="37">
        <v>25.977233728179893</v>
      </c>
      <c r="D44" s="37">
        <v>15.000114326995851</v>
      </c>
      <c r="E44" s="37">
        <v>40.879934899998148</v>
      </c>
      <c r="F44" s="37">
        <v>0.32105722251793839</v>
      </c>
      <c r="G44" s="37">
        <v>0.62030138978182148</v>
      </c>
      <c r="H44" s="37">
        <v>17.201358432525947</v>
      </c>
      <c r="I44" s="37"/>
      <c r="J44" s="9">
        <v>250.20337300000082</v>
      </c>
      <c r="K44" s="9">
        <v>1192</v>
      </c>
      <c r="L44" s="31"/>
    </row>
    <row r="45" spans="1:12" ht="13" customHeight="1" x14ac:dyDescent="0.25">
      <c r="A45" s="59" t="s">
        <v>60</v>
      </c>
      <c r="B45" s="29">
        <v>100</v>
      </c>
      <c r="C45" s="37">
        <v>25.636726268054627</v>
      </c>
      <c r="D45" s="37">
        <v>6.1457218176439241</v>
      </c>
      <c r="E45" s="37">
        <v>47.098298276132304</v>
      </c>
      <c r="F45" s="37">
        <v>3.7999549569158929E-2</v>
      </c>
      <c r="G45" s="37">
        <v>0.3225596406266707</v>
      </c>
      <c r="H45" s="37">
        <v>20.758694447973472</v>
      </c>
      <c r="I45" s="37"/>
      <c r="J45" s="9">
        <v>540.28271999999959</v>
      </c>
      <c r="K45" s="9">
        <v>1323</v>
      </c>
      <c r="L45" s="31"/>
    </row>
    <row r="46" spans="1:12" ht="7.5" customHeight="1" x14ac:dyDescent="0.25">
      <c r="A46" s="59"/>
      <c r="B46" s="29"/>
      <c r="C46" s="40"/>
      <c r="D46" s="40"/>
      <c r="E46" s="40"/>
      <c r="F46" s="40"/>
      <c r="G46" s="40"/>
      <c r="H46" s="40"/>
      <c r="I46" s="40"/>
      <c r="J46" s="9"/>
      <c r="K46" s="9"/>
      <c r="L46" s="108"/>
    </row>
    <row r="47" spans="1:12" ht="12.75" customHeight="1" x14ac:dyDescent="0.25">
      <c r="A47" s="76" t="s">
        <v>287</v>
      </c>
      <c r="B47" s="29">
        <v>100</v>
      </c>
      <c r="C47" s="37">
        <v>32.380227032716341</v>
      </c>
      <c r="D47" s="37">
        <v>15.591512454827352</v>
      </c>
      <c r="E47" s="37">
        <v>36.767394454635912</v>
      </c>
      <c r="F47" s="37">
        <v>0.35195731526278939</v>
      </c>
      <c r="G47" s="37">
        <v>0.51347271739307343</v>
      </c>
      <c r="H47" s="37">
        <v>14.395436025165479</v>
      </c>
      <c r="I47" s="37"/>
      <c r="J47" s="9">
        <v>30776.763914999727</v>
      </c>
      <c r="K47" s="9">
        <v>30872</v>
      </c>
      <c r="L47" s="108"/>
    </row>
    <row r="48" spans="1:12" ht="13" customHeight="1" x14ac:dyDescent="0.25">
      <c r="A48" s="76" t="s">
        <v>273</v>
      </c>
      <c r="B48" s="29">
        <v>100</v>
      </c>
      <c r="C48" s="37">
        <v>31.64259888835787</v>
      </c>
      <c r="D48" s="37">
        <v>15.895132321193383</v>
      </c>
      <c r="E48" s="37">
        <v>36.073566239858209</v>
      </c>
      <c r="F48" s="37">
        <v>0.31558081374776076</v>
      </c>
      <c r="G48" s="37">
        <v>0.33289508559945669</v>
      </c>
      <c r="H48" s="37">
        <v>15.74022665124607</v>
      </c>
      <c r="I48" s="37"/>
      <c r="J48" s="9">
        <v>32049.68160099932</v>
      </c>
      <c r="K48" s="9">
        <v>32146</v>
      </c>
      <c r="L48" s="31"/>
    </row>
    <row r="49" spans="1:20" ht="13" customHeight="1" x14ac:dyDescent="0.25">
      <c r="A49" s="76" t="s">
        <v>227</v>
      </c>
      <c r="B49" s="29">
        <v>100</v>
      </c>
      <c r="C49" s="37">
        <v>31.623417758361981</v>
      </c>
      <c r="D49" s="37">
        <v>16.717727392273556</v>
      </c>
      <c r="E49" s="37">
        <v>36.680912153054294</v>
      </c>
      <c r="F49" s="37">
        <v>0.33228017589452385</v>
      </c>
      <c r="G49" s="37">
        <v>0.34198425196792026</v>
      </c>
      <c r="H49" s="37">
        <v>14.303678268448246</v>
      </c>
      <c r="I49" s="37"/>
      <c r="J49" s="9">
        <v>32161.402861999995</v>
      </c>
      <c r="K49" s="9">
        <v>32281</v>
      </c>
      <c r="L49" s="31"/>
    </row>
    <row r="50" spans="1:20" ht="13" hidden="1" customHeight="1" x14ac:dyDescent="0.25">
      <c r="A50" s="76" t="s">
        <v>196</v>
      </c>
      <c r="B50" s="29">
        <v>100</v>
      </c>
      <c r="C50" s="37">
        <v>31.518610599831241</v>
      </c>
      <c r="D50" s="37">
        <v>16.972887287907849</v>
      </c>
      <c r="E50" s="37">
        <v>36.516344635709665</v>
      </c>
      <c r="F50" s="37">
        <v>0.28340629497793451</v>
      </c>
      <c r="G50" s="37">
        <v>0.22718956141546304</v>
      </c>
      <c r="H50" s="37">
        <v>14.48156162015788</v>
      </c>
      <c r="I50" s="37"/>
      <c r="J50" s="9">
        <v>33085.93869000001</v>
      </c>
      <c r="K50" s="9">
        <v>33179</v>
      </c>
      <c r="L50" s="31"/>
    </row>
    <row r="51" spans="1:20" ht="6" customHeight="1" x14ac:dyDescent="0.25">
      <c r="A51" s="62"/>
      <c r="B51" s="56"/>
      <c r="C51" s="56"/>
      <c r="D51" s="56"/>
      <c r="E51" s="56"/>
      <c r="F51" s="56"/>
      <c r="G51" s="56"/>
      <c r="H51" s="56"/>
      <c r="I51" s="56"/>
      <c r="J51" s="57"/>
      <c r="K51" s="57"/>
      <c r="L51" s="88"/>
    </row>
    <row r="52" spans="1:20" ht="4.5" customHeight="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4"/>
      <c r="K52" s="144"/>
      <c r="L52" s="10"/>
    </row>
    <row r="53" spans="1:20" ht="13.5" customHeight="1" x14ac:dyDescent="0.25">
      <c r="A53" s="313" t="s">
        <v>177</v>
      </c>
      <c r="B53" s="313"/>
      <c r="C53" s="313"/>
      <c r="D53" s="313"/>
      <c r="E53" s="313"/>
      <c r="F53" s="313"/>
      <c r="G53" s="300"/>
      <c r="H53" s="300"/>
      <c r="I53" s="300"/>
      <c r="J53" s="300"/>
      <c r="K53" s="300"/>
      <c r="L53" s="300"/>
      <c r="M53" s="130"/>
      <c r="N53" s="130"/>
      <c r="O53" s="130"/>
      <c r="P53" s="130"/>
      <c r="Q53" s="130"/>
      <c r="R53" s="130"/>
      <c r="S53" s="130"/>
      <c r="T53" s="130"/>
    </row>
    <row r="54" spans="1:20" ht="13.5" customHeight="1" x14ac:dyDescent="0.25">
      <c r="A54" s="313" t="s">
        <v>180</v>
      </c>
      <c r="B54" s="313"/>
      <c r="C54" s="313"/>
      <c r="D54" s="313"/>
      <c r="E54" s="300"/>
      <c r="F54" s="300"/>
      <c r="G54" s="300"/>
      <c r="H54" s="300"/>
      <c r="I54" s="300"/>
      <c r="J54" s="300"/>
      <c r="K54" s="300"/>
      <c r="L54" s="300"/>
      <c r="M54" s="130"/>
      <c r="N54" s="130"/>
      <c r="O54" s="130"/>
      <c r="P54" s="130"/>
      <c r="Q54" s="130"/>
      <c r="R54" s="130"/>
      <c r="S54" s="130"/>
      <c r="T54" s="130"/>
    </row>
    <row r="55" spans="1:20" ht="13.5" customHeight="1" x14ac:dyDescent="0.25">
      <c r="A55" s="313" t="s">
        <v>183</v>
      </c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00"/>
      <c r="M55" s="130"/>
      <c r="N55" s="130"/>
      <c r="O55" s="130"/>
      <c r="P55" s="130"/>
      <c r="Q55" s="130"/>
      <c r="R55" s="130"/>
      <c r="S55" s="130"/>
      <c r="T55" s="130"/>
    </row>
    <row r="56" spans="1:20" ht="13.5" customHeight="1" x14ac:dyDescent="0.25">
      <c r="A56" s="323" t="s">
        <v>192</v>
      </c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</row>
    <row r="57" spans="1:20" ht="13.5" customHeight="1" x14ac:dyDescent="0.25">
      <c r="A57" s="323" t="s">
        <v>193</v>
      </c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</row>
    <row r="58" spans="1:20" ht="13.5" customHeight="1" x14ac:dyDescent="0.25">
      <c r="A58" s="299" t="s">
        <v>21</v>
      </c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</row>
    <row r="59" spans="1:20" ht="12.75" hidden="1" customHeight="1" x14ac:dyDescent="0.25">
      <c r="L59" s="15"/>
    </row>
  </sheetData>
  <mergeCells count="14">
    <mergeCell ref="A57:L57"/>
    <mergeCell ref="A56:L56"/>
    <mergeCell ref="A58:L58"/>
    <mergeCell ref="A1:L1"/>
    <mergeCell ref="A2:L2"/>
    <mergeCell ref="A3:L3"/>
    <mergeCell ref="A5:A6"/>
    <mergeCell ref="B5:B6"/>
    <mergeCell ref="C5:H5"/>
    <mergeCell ref="J5:K5"/>
    <mergeCell ref="L5:L6"/>
    <mergeCell ref="A53:L53"/>
    <mergeCell ref="A54:L54"/>
    <mergeCell ref="A55:L55"/>
  </mergeCells>
  <printOptions horizontalCentered="1"/>
  <pageMargins left="0.19685039370078741" right="0.19685039370078741" top="0.59055118110236227" bottom="0.59055118110236227" header="0" footer="0"/>
  <pageSetup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T42"/>
  <sheetViews>
    <sheetView showGridLines="0" zoomScaleNormal="100" zoomScaleSheetLayoutView="100" workbookViewId="0">
      <selection activeCell="A2" sqref="A2:M2"/>
    </sheetView>
  </sheetViews>
  <sheetFormatPr baseColWidth="10" defaultColWidth="0" defaultRowHeight="10.5" zeroHeight="1" x14ac:dyDescent="0.25"/>
  <cols>
    <col min="1" max="1" width="17" style="16" customWidth="1"/>
    <col min="2" max="2" width="10.7265625" style="16" customWidth="1"/>
    <col min="3" max="5" width="9.7265625" style="16" customWidth="1"/>
    <col min="6" max="6" width="1.26953125" style="16" customWidth="1"/>
    <col min="7" max="9" width="9.7265625" style="16" customWidth="1"/>
    <col min="10" max="10" width="1.26953125" style="16" customWidth="1"/>
    <col min="11" max="11" width="9.7265625" style="23" customWidth="1"/>
    <col min="12" max="12" width="10.81640625" style="23" customWidth="1"/>
    <col min="13" max="13" width="1.7265625" style="16" customWidth="1"/>
    <col min="14" max="14" width="2.26953125" style="16" customWidth="1"/>
    <col min="15" max="16384" width="7.81640625" style="16" hidden="1"/>
  </cols>
  <sheetData>
    <row r="1" spans="1:13" ht="11.5" x14ac:dyDescent="0.25">
      <c r="A1" s="326" t="s">
        <v>101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</row>
    <row r="2" spans="1:13" ht="36.75" customHeight="1" x14ac:dyDescent="0.25">
      <c r="A2" s="327" t="s">
        <v>293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</row>
    <row r="3" spans="1:13" ht="11.5" x14ac:dyDescent="0.25">
      <c r="A3" s="329" t="s">
        <v>258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1:13" ht="4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8"/>
      <c r="L4" s="18"/>
      <c r="M4" s="17"/>
    </row>
    <row r="5" spans="1:13" ht="34.5" customHeight="1" x14ac:dyDescent="0.25">
      <c r="A5" s="330" t="s">
        <v>91</v>
      </c>
      <c r="B5" s="332" t="s">
        <v>4</v>
      </c>
      <c r="C5" s="334" t="s">
        <v>102</v>
      </c>
      <c r="D5" s="334"/>
      <c r="E5" s="334"/>
      <c r="F5" s="64"/>
      <c r="G5" s="334" t="s">
        <v>103</v>
      </c>
      <c r="H5" s="334"/>
      <c r="I5" s="334"/>
      <c r="J5" s="64"/>
      <c r="K5" s="309" t="s">
        <v>150</v>
      </c>
      <c r="L5" s="309"/>
      <c r="M5" s="310"/>
    </row>
    <row r="6" spans="1:13" ht="34.5" customHeight="1" x14ac:dyDescent="0.25">
      <c r="A6" s="331"/>
      <c r="B6" s="333"/>
      <c r="C6" s="65" t="s">
        <v>104</v>
      </c>
      <c r="D6" s="65" t="s">
        <v>61</v>
      </c>
      <c r="E6" s="107" t="s">
        <v>105</v>
      </c>
      <c r="F6" s="65"/>
      <c r="G6" s="65" t="s">
        <v>104</v>
      </c>
      <c r="H6" s="65" t="s">
        <v>61</v>
      </c>
      <c r="I6" s="107" t="s">
        <v>105</v>
      </c>
      <c r="J6" s="65"/>
      <c r="K6" s="63" t="s">
        <v>173</v>
      </c>
      <c r="L6" s="63" t="s">
        <v>174</v>
      </c>
      <c r="M6" s="311"/>
    </row>
    <row r="7" spans="1:13" ht="5.15" customHeight="1" x14ac:dyDescent="0.25">
      <c r="A7" s="74"/>
      <c r="B7" s="72"/>
      <c r="C7" s="91"/>
      <c r="D7" s="91"/>
      <c r="E7" s="91"/>
      <c r="F7" s="91"/>
      <c r="G7" s="91"/>
      <c r="H7" s="91"/>
      <c r="I7" s="91"/>
      <c r="J7" s="91"/>
      <c r="K7" s="92"/>
      <c r="L7" s="92"/>
      <c r="M7" s="91"/>
    </row>
    <row r="8" spans="1:13" ht="15" customHeight="1" x14ac:dyDescent="0.25">
      <c r="A8" s="226" t="s">
        <v>4</v>
      </c>
      <c r="B8" s="254">
        <v>100</v>
      </c>
      <c r="C8" s="220">
        <v>2.6045053459828829</v>
      </c>
      <c r="D8" s="220">
        <v>13.076787152951491</v>
      </c>
      <c r="E8" s="220">
        <v>52.98031186323626</v>
      </c>
      <c r="F8" s="227"/>
      <c r="G8" s="220">
        <v>4.5216080848595839</v>
      </c>
      <c r="H8" s="220">
        <v>6.8107882577124927</v>
      </c>
      <c r="I8" s="220">
        <v>20.005999295256849</v>
      </c>
      <c r="J8" s="220"/>
      <c r="K8" s="221">
        <v>14463.702199000048</v>
      </c>
      <c r="L8" s="221">
        <v>10802</v>
      </c>
      <c r="M8" s="113"/>
    </row>
    <row r="9" spans="1:13" ht="7.5" customHeight="1" x14ac:dyDescent="0.25">
      <c r="A9" s="74"/>
      <c r="B9" s="289"/>
      <c r="C9" s="91"/>
      <c r="D9" s="91"/>
      <c r="E9" s="91"/>
      <c r="F9" s="91"/>
      <c r="G9" s="91"/>
      <c r="H9" s="91"/>
      <c r="I9" s="91"/>
      <c r="J9" s="91"/>
      <c r="K9" s="92"/>
      <c r="L9" s="92"/>
      <c r="M9" s="91"/>
    </row>
    <row r="10" spans="1:13" ht="13" customHeight="1" x14ac:dyDescent="0.25">
      <c r="A10" s="61" t="s">
        <v>12</v>
      </c>
      <c r="B10" s="154"/>
      <c r="C10" s="20"/>
      <c r="D10" s="20"/>
      <c r="E10" s="20"/>
      <c r="F10" s="20"/>
      <c r="G10" s="20"/>
      <c r="H10" s="20"/>
      <c r="I10" s="20"/>
      <c r="J10" s="20"/>
      <c r="K10" s="21"/>
      <c r="L10" s="21"/>
      <c r="M10" s="22"/>
    </row>
    <row r="11" spans="1:13" ht="13" customHeight="1" x14ac:dyDescent="0.25">
      <c r="A11" s="75" t="s">
        <v>30</v>
      </c>
      <c r="B11" s="154">
        <v>100</v>
      </c>
      <c r="C11" s="37">
        <v>0.81510416694016607</v>
      </c>
      <c r="D11" s="37">
        <v>10.138287237874307</v>
      </c>
      <c r="E11" s="37">
        <v>87.535453907769536</v>
      </c>
      <c r="F11" s="94"/>
      <c r="G11" s="37">
        <v>0.60118189425960422</v>
      </c>
      <c r="H11" s="37">
        <v>0.31841206774299341</v>
      </c>
      <c r="I11" s="37">
        <v>0.59156072541342053</v>
      </c>
      <c r="J11" s="37"/>
      <c r="K11" s="39">
        <v>4646.5456240000076</v>
      </c>
      <c r="L11" s="39">
        <v>3744</v>
      </c>
      <c r="M11" s="111"/>
    </row>
    <row r="12" spans="1:13" ht="13" customHeight="1" x14ac:dyDescent="0.25">
      <c r="A12" s="75" t="s">
        <v>14</v>
      </c>
      <c r="B12" s="154">
        <v>100</v>
      </c>
      <c r="C12" s="37">
        <v>3.5496807838169122</v>
      </c>
      <c r="D12" s="37">
        <v>27.017495668302775</v>
      </c>
      <c r="E12" s="37">
        <v>58.89615916623282</v>
      </c>
      <c r="F12" s="94"/>
      <c r="G12" s="37">
        <v>2.5214536337454736</v>
      </c>
      <c r="H12" s="37">
        <v>3.2101760499383647</v>
      </c>
      <c r="I12" s="37">
        <v>4.8050346979635217</v>
      </c>
      <c r="J12" s="37"/>
      <c r="K12" s="39">
        <v>2629.2119400000042</v>
      </c>
      <c r="L12" s="39">
        <v>1882</v>
      </c>
      <c r="M12" s="111"/>
    </row>
    <row r="13" spans="1:13" ht="13" customHeight="1" x14ac:dyDescent="0.25">
      <c r="A13" s="75" t="s">
        <v>15</v>
      </c>
      <c r="B13" s="154">
        <v>100</v>
      </c>
      <c r="C13" s="37">
        <v>5.8140998465580846</v>
      </c>
      <c r="D13" s="37">
        <v>22.433177080742297</v>
      </c>
      <c r="E13" s="37">
        <v>41.610243969904126</v>
      </c>
      <c r="F13" s="94"/>
      <c r="G13" s="37">
        <v>5.1429641187065238</v>
      </c>
      <c r="H13" s="37">
        <v>9.4866846538694602</v>
      </c>
      <c r="I13" s="37">
        <v>15.512830330219421</v>
      </c>
      <c r="J13" s="37"/>
      <c r="K13" s="39">
        <v>1867.876866000001</v>
      </c>
      <c r="L13" s="39">
        <v>1412</v>
      </c>
      <c r="M13" s="111"/>
    </row>
    <row r="14" spans="1:13" ht="13" customHeight="1" x14ac:dyDescent="0.25">
      <c r="A14" s="75" t="s">
        <v>16</v>
      </c>
      <c r="B14" s="154">
        <v>100</v>
      </c>
      <c r="C14" s="37">
        <v>4.5783662331415274</v>
      </c>
      <c r="D14" s="37">
        <v>11.997753615985712</v>
      </c>
      <c r="E14" s="37">
        <v>28.175248849259898</v>
      </c>
      <c r="F14" s="94"/>
      <c r="G14" s="37">
        <v>8.5920077150913663</v>
      </c>
      <c r="H14" s="37">
        <v>16.153021064835198</v>
      </c>
      <c r="I14" s="37">
        <v>30.503602521686123</v>
      </c>
      <c r="J14" s="37"/>
      <c r="K14" s="39">
        <v>1433.5767970000029</v>
      </c>
      <c r="L14" s="39">
        <v>1234</v>
      </c>
      <c r="M14" s="111"/>
    </row>
    <row r="15" spans="1:13" ht="13" customHeight="1" x14ac:dyDescent="0.25">
      <c r="A15" s="75" t="s">
        <v>17</v>
      </c>
      <c r="B15" s="154">
        <v>100</v>
      </c>
      <c r="C15" s="37">
        <v>3.6669338989526352</v>
      </c>
      <c r="D15" s="37">
        <v>4.5942990220018105</v>
      </c>
      <c r="E15" s="37">
        <v>27.369853889019719</v>
      </c>
      <c r="F15" s="94"/>
      <c r="G15" s="37">
        <v>9.698981849734146</v>
      </c>
      <c r="H15" s="37">
        <v>14.500434120967535</v>
      </c>
      <c r="I15" s="37">
        <v>40.169497219324093</v>
      </c>
      <c r="J15" s="37"/>
      <c r="K15" s="39">
        <v>1275.3760850000006</v>
      </c>
      <c r="L15" s="39">
        <v>1009</v>
      </c>
      <c r="M15" s="111"/>
    </row>
    <row r="16" spans="1:13" ht="13" customHeight="1" x14ac:dyDescent="0.25">
      <c r="A16" s="75" t="s">
        <v>18</v>
      </c>
      <c r="B16" s="154">
        <v>100</v>
      </c>
      <c r="C16" s="37">
        <v>0.36716860521293648</v>
      </c>
      <c r="D16" s="37">
        <v>2.31349155277162</v>
      </c>
      <c r="E16" s="37">
        <v>21.427143228730607</v>
      </c>
      <c r="F16" s="94"/>
      <c r="G16" s="37">
        <v>9.5265013266264429</v>
      </c>
      <c r="H16" s="37">
        <v>14.729825094304868</v>
      </c>
      <c r="I16" s="37">
        <v>51.635870192353565</v>
      </c>
      <c r="J16" s="37"/>
      <c r="K16" s="39">
        <v>1257.2420229999987</v>
      </c>
      <c r="L16" s="39">
        <v>843</v>
      </c>
      <c r="M16" s="111"/>
    </row>
    <row r="17" spans="1:13" ht="13" customHeight="1" x14ac:dyDescent="0.25">
      <c r="A17" s="75" t="s">
        <v>19</v>
      </c>
      <c r="B17" s="154">
        <v>100</v>
      </c>
      <c r="C17" s="37">
        <v>1.4689016619510309</v>
      </c>
      <c r="D17" s="37">
        <v>2.3088040118957607</v>
      </c>
      <c r="E17" s="37">
        <v>18.275963392084073</v>
      </c>
      <c r="F17" s="94"/>
      <c r="G17" s="37">
        <v>7.1688000092747322</v>
      </c>
      <c r="H17" s="37">
        <v>7.9035831092630682</v>
      </c>
      <c r="I17" s="37">
        <v>62.873947815531452</v>
      </c>
      <c r="J17" s="37"/>
      <c r="K17" s="39">
        <v>1353.8728639999986</v>
      </c>
      <c r="L17" s="39">
        <v>678</v>
      </c>
      <c r="M17" s="111"/>
    </row>
    <row r="18" spans="1:13" ht="5.15" customHeight="1" x14ac:dyDescent="0.25">
      <c r="A18" s="76"/>
      <c r="B18" s="154"/>
      <c r="C18" s="37"/>
      <c r="D18" s="37"/>
      <c r="E18" s="37"/>
      <c r="F18" s="94"/>
      <c r="G18" s="37"/>
      <c r="H18" s="37"/>
      <c r="I18" s="37"/>
      <c r="J18" s="37"/>
      <c r="K18" s="39"/>
      <c r="L18" s="39"/>
      <c r="M18" s="111"/>
    </row>
    <row r="19" spans="1:13" ht="13" customHeight="1" x14ac:dyDescent="0.25">
      <c r="A19" s="61" t="s">
        <v>28</v>
      </c>
      <c r="B19" s="154"/>
      <c r="C19" s="37"/>
      <c r="D19" s="37"/>
      <c r="E19" s="37"/>
      <c r="F19" s="94"/>
      <c r="G19" s="37"/>
      <c r="H19" s="37"/>
      <c r="I19" s="37"/>
      <c r="J19" s="37"/>
      <c r="K19" s="39"/>
      <c r="L19" s="39"/>
      <c r="M19" s="111"/>
    </row>
    <row r="20" spans="1:13" ht="13" customHeight="1" x14ac:dyDescent="0.25">
      <c r="A20" s="75" t="s">
        <v>65</v>
      </c>
      <c r="B20" s="154">
        <v>100</v>
      </c>
      <c r="C20" s="37">
        <v>0</v>
      </c>
      <c r="D20" s="37">
        <v>0</v>
      </c>
      <c r="E20" s="37">
        <v>33.235720769342898</v>
      </c>
      <c r="F20" s="94"/>
      <c r="G20" s="37">
        <v>0.63076530213122084</v>
      </c>
      <c r="H20" s="37">
        <v>2.6669057885279983</v>
      </c>
      <c r="I20" s="37">
        <v>63.466608139997881</v>
      </c>
      <c r="J20" s="37"/>
      <c r="K20" s="39">
        <v>76.992820999999992</v>
      </c>
      <c r="L20" s="39">
        <v>68</v>
      </c>
      <c r="M20" s="111"/>
    </row>
    <row r="21" spans="1:13" ht="13" customHeight="1" x14ac:dyDescent="0.25">
      <c r="A21" s="75" t="s">
        <v>31</v>
      </c>
      <c r="B21" s="154">
        <v>100</v>
      </c>
      <c r="C21" s="37">
        <v>0.16902026589454591</v>
      </c>
      <c r="D21" s="37">
        <v>3.0872794395521672</v>
      </c>
      <c r="E21" s="37">
        <v>23.658018288240449</v>
      </c>
      <c r="F21" s="94"/>
      <c r="G21" s="37">
        <v>7.6830792327566622</v>
      </c>
      <c r="H21" s="37">
        <v>8.4085330783604135</v>
      </c>
      <c r="I21" s="37">
        <v>56.994069695195869</v>
      </c>
      <c r="J21" s="37"/>
      <c r="K21" s="39">
        <v>809.01659499999903</v>
      </c>
      <c r="L21" s="39">
        <v>799</v>
      </c>
      <c r="M21" s="111"/>
    </row>
    <row r="22" spans="1:13" ht="13" customHeight="1" x14ac:dyDescent="0.25">
      <c r="A22" s="75" t="s">
        <v>32</v>
      </c>
      <c r="B22" s="154">
        <v>100</v>
      </c>
      <c r="C22" s="37">
        <v>1.0344211402039152</v>
      </c>
      <c r="D22" s="37">
        <v>9.0191802112846435</v>
      </c>
      <c r="E22" s="37">
        <v>60.614154310375397</v>
      </c>
      <c r="F22" s="94"/>
      <c r="G22" s="37">
        <v>4.5350646208743575</v>
      </c>
      <c r="H22" s="37">
        <v>6.3275020416349044</v>
      </c>
      <c r="I22" s="37">
        <v>18.469677675627324</v>
      </c>
      <c r="J22" s="37"/>
      <c r="K22" s="39">
        <v>7258.1636319999707</v>
      </c>
      <c r="L22" s="39">
        <v>6105</v>
      </c>
      <c r="M22" s="111"/>
    </row>
    <row r="23" spans="1:13" ht="13" customHeight="1" x14ac:dyDescent="0.25">
      <c r="A23" s="75" t="s">
        <v>33</v>
      </c>
      <c r="B23" s="154">
        <v>100</v>
      </c>
      <c r="C23" s="37">
        <v>4.751311511119261</v>
      </c>
      <c r="D23" s="37">
        <v>19.175227474158397</v>
      </c>
      <c r="E23" s="37">
        <v>48.206971472201111</v>
      </c>
      <c r="F23" s="94"/>
      <c r="G23" s="37">
        <v>4.1488294576267934</v>
      </c>
      <c r="H23" s="37">
        <v>7.2118019255893815</v>
      </c>
      <c r="I23" s="37">
        <v>16.505858159305149</v>
      </c>
      <c r="J23" s="37"/>
      <c r="K23" s="39">
        <v>6319.5291509999915</v>
      </c>
      <c r="L23" s="39">
        <v>3830</v>
      </c>
      <c r="M23" s="111"/>
    </row>
    <row r="24" spans="1:13" ht="5.15" customHeight="1" x14ac:dyDescent="0.25">
      <c r="A24" s="76"/>
      <c r="B24" s="154"/>
      <c r="C24" s="37"/>
      <c r="D24" s="37"/>
      <c r="E24" s="37"/>
      <c r="F24" s="94"/>
      <c r="G24" s="37"/>
      <c r="H24" s="37"/>
      <c r="I24" s="37"/>
      <c r="J24" s="37"/>
      <c r="K24" s="39"/>
      <c r="L24" s="39"/>
      <c r="M24" s="111"/>
    </row>
    <row r="25" spans="1:13" ht="13" customHeight="1" x14ac:dyDescent="0.25">
      <c r="A25" s="61" t="s">
        <v>66</v>
      </c>
      <c r="B25" s="154"/>
      <c r="C25" s="37"/>
      <c r="D25" s="37"/>
      <c r="E25" s="37"/>
      <c r="F25" s="94"/>
      <c r="G25" s="37"/>
      <c r="H25" s="37"/>
      <c r="I25" s="37"/>
      <c r="J25" s="37"/>
      <c r="K25" s="39"/>
      <c r="L25" s="39"/>
      <c r="M25" s="111"/>
    </row>
    <row r="26" spans="1:13" ht="13" customHeight="1" x14ac:dyDescent="0.25">
      <c r="A26" s="75" t="s">
        <v>67</v>
      </c>
      <c r="B26" s="154">
        <v>100</v>
      </c>
      <c r="C26" s="37">
        <v>0.97635405727876379</v>
      </c>
      <c r="D26" s="37">
        <v>6.9430655321340575</v>
      </c>
      <c r="E26" s="37">
        <v>54.879569781973494</v>
      </c>
      <c r="F26" s="94"/>
      <c r="G26" s="37">
        <v>5.2165678281657604</v>
      </c>
      <c r="H26" s="37">
        <v>4.5198376656187671</v>
      </c>
      <c r="I26" s="37">
        <v>27.464605134829345</v>
      </c>
      <c r="J26" s="37"/>
      <c r="K26" s="39">
        <v>1828.4671289999974</v>
      </c>
      <c r="L26" s="39">
        <v>2617</v>
      </c>
      <c r="M26" s="111"/>
    </row>
    <row r="27" spans="1:13" ht="13" customHeight="1" x14ac:dyDescent="0.25">
      <c r="A27" s="75" t="s">
        <v>34</v>
      </c>
      <c r="B27" s="154">
        <v>100</v>
      </c>
      <c r="C27" s="37">
        <v>1.5925476045393283</v>
      </c>
      <c r="D27" s="37">
        <v>9.3565825045154458</v>
      </c>
      <c r="E27" s="37">
        <v>51.526015288276064</v>
      </c>
      <c r="F27" s="94"/>
      <c r="G27" s="37">
        <v>6.0841708794390019</v>
      </c>
      <c r="H27" s="37">
        <v>7.2055046884441447</v>
      </c>
      <c r="I27" s="37">
        <v>24.235179034786086</v>
      </c>
      <c r="J27" s="37"/>
      <c r="K27" s="39">
        <v>2997.7868079999994</v>
      </c>
      <c r="L27" s="39">
        <v>2907</v>
      </c>
      <c r="M27" s="111"/>
    </row>
    <row r="28" spans="1:13" ht="13" customHeight="1" x14ac:dyDescent="0.25">
      <c r="A28" s="75" t="s">
        <v>35</v>
      </c>
      <c r="B28" s="154">
        <v>100</v>
      </c>
      <c r="C28" s="37">
        <v>2.1078114249532427</v>
      </c>
      <c r="D28" s="37">
        <v>11.439276695260471</v>
      </c>
      <c r="E28" s="37">
        <v>50.938790043277137</v>
      </c>
      <c r="F28" s="94"/>
      <c r="G28" s="37">
        <v>5.2801410682811856</v>
      </c>
      <c r="H28" s="37">
        <v>7.955832869489404</v>
      </c>
      <c r="I28" s="37">
        <v>22.278147898738236</v>
      </c>
      <c r="J28" s="37"/>
      <c r="K28" s="39">
        <v>3314.1465680000106</v>
      </c>
      <c r="L28" s="39">
        <v>2337</v>
      </c>
      <c r="M28" s="111"/>
    </row>
    <row r="29" spans="1:13" ht="13" customHeight="1" x14ac:dyDescent="0.25">
      <c r="A29" s="75" t="s">
        <v>36</v>
      </c>
      <c r="B29" s="154">
        <v>100</v>
      </c>
      <c r="C29" s="37">
        <v>3.6021558439879517</v>
      </c>
      <c r="D29" s="37">
        <v>16.702771283568925</v>
      </c>
      <c r="E29" s="37">
        <v>53.056315098764848</v>
      </c>
      <c r="F29" s="94"/>
      <c r="G29" s="37">
        <v>2.6459252268860962</v>
      </c>
      <c r="H29" s="37">
        <v>6.6926095258985754</v>
      </c>
      <c r="I29" s="37">
        <v>17.300223020893338</v>
      </c>
      <c r="J29" s="37"/>
      <c r="K29" s="39">
        <v>3175.3778280000088</v>
      </c>
      <c r="L29" s="39">
        <v>1743</v>
      </c>
      <c r="M29" s="111"/>
    </row>
    <row r="30" spans="1:13" ht="13" customHeight="1" x14ac:dyDescent="0.25">
      <c r="A30" s="75" t="s">
        <v>37</v>
      </c>
      <c r="B30" s="154">
        <v>100</v>
      </c>
      <c r="C30" s="37">
        <v>4.0304781627777775</v>
      </c>
      <c r="D30" s="37">
        <v>18.248693947288753</v>
      </c>
      <c r="E30" s="37">
        <v>55.334722031044137</v>
      </c>
      <c r="F30" s="94"/>
      <c r="G30" s="37">
        <v>3.7233585051386351</v>
      </c>
      <c r="H30" s="37">
        <v>6.6792947971505976</v>
      </c>
      <c r="I30" s="37">
        <v>11.98345255660004</v>
      </c>
      <c r="J30" s="37"/>
      <c r="K30" s="39">
        <v>3147.923866000001</v>
      </c>
      <c r="L30" s="39">
        <v>1198</v>
      </c>
      <c r="M30" s="111"/>
    </row>
    <row r="31" spans="1:13" ht="8.25" customHeight="1" x14ac:dyDescent="0.25">
      <c r="A31" s="76"/>
      <c r="B31" s="73"/>
      <c r="C31" s="41"/>
      <c r="D31" s="41"/>
      <c r="E31" s="41"/>
      <c r="F31" s="95"/>
      <c r="G31" s="41"/>
      <c r="H31" s="41"/>
      <c r="I31" s="41"/>
      <c r="J31" s="41"/>
      <c r="K31" s="42"/>
      <c r="L31" s="42"/>
      <c r="M31" s="110"/>
    </row>
    <row r="32" spans="1:13" ht="13.5" customHeight="1" x14ac:dyDescent="0.25">
      <c r="A32" s="76" t="s">
        <v>287</v>
      </c>
      <c r="B32" s="73">
        <v>100</v>
      </c>
      <c r="C32" s="37">
        <v>3.0715109672860414</v>
      </c>
      <c r="D32" s="37">
        <v>12.41856156449127</v>
      </c>
      <c r="E32" s="37">
        <v>52.476938576008479</v>
      </c>
      <c r="F32" s="94"/>
      <c r="G32" s="37">
        <v>4.4860174018706775</v>
      </c>
      <c r="H32" s="37">
        <v>6.5096732303510585</v>
      </c>
      <c r="I32" s="37">
        <v>21.03729825999255</v>
      </c>
      <c r="J32" s="37"/>
      <c r="K32" s="39">
        <v>14662.386746999997</v>
      </c>
      <c r="L32" s="39">
        <v>11108</v>
      </c>
      <c r="M32" s="110"/>
    </row>
    <row r="33" spans="1:20" ht="13" customHeight="1" x14ac:dyDescent="0.25">
      <c r="A33" s="76" t="s">
        <v>273</v>
      </c>
      <c r="B33" s="73">
        <v>100</v>
      </c>
      <c r="C33" s="37">
        <v>2.4998123377501869</v>
      </c>
      <c r="D33" s="37">
        <v>10.76475500179928</v>
      </c>
      <c r="E33" s="37">
        <v>52.614553026522891</v>
      </c>
      <c r="F33" s="94"/>
      <c r="G33" s="37">
        <v>4.9853411867559823</v>
      </c>
      <c r="H33" s="37">
        <v>6.3229127929273101</v>
      </c>
      <c r="I33" s="37">
        <v>22.812625654243725</v>
      </c>
      <c r="J33" s="37"/>
      <c r="K33" s="39">
        <v>15393.879180000107</v>
      </c>
      <c r="L33" s="39">
        <v>11453</v>
      </c>
      <c r="M33" s="111"/>
    </row>
    <row r="34" spans="1:20" ht="13" customHeight="1" x14ac:dyDescent="0.25">
      <c r="A34" s="76" t="s">
        <v>227</v>
      </c>
      <c r="B34" s="73">
        <v>100</v>
      </c>
      <c r="C34" s="37">
        <v>3.1</v>
      </c>
      <c r="D34" s="37">
        <v>12.9</v>
      </c>
      <c r="E34" s="37">
        <v>51.9</v>
      </c>
      <c r="F34" s="94"/>
      <c r="G34" s="37">
        <v>4.0999999999999996</v>
      </c>
      <c r="H34" s="37">
        <v>6.4</v>
      </c>
      <c r="I34" s="37">
        <v>21.7</v>
      </c>
      <c r="J34" s="37"/>
      <c r="K34" s="39">
        <v>14987.651275000077</v>
      </c>
      <c r="L34" s="39">
        <v>11361</v>
      </c>
      <c r="M34" s="111"/>
    </row>
    <row r="35" spans="1:20" ht="13" hidden="1" customHeight="1" x14ac:dyDescent="0.25">
      <c r="A35" s="76" t="s">
        <v>196</v>
      </c>
      <c r="B35" s="73">
        <v>100</v>
      </c>
      <c r="C35" s="37">
        <v>2.1439627705534345</v>
      </c>
      <c r="D35" s="37">
        <v>9.9162363406387257</v>
      </c>
      <c r="E35" s="37">
        <v>55.706066429875179</v>
      </c>
      <c r="F35" s="94"/>
      <c r="G35" s="37">
        <v>4.6751943408093934</v>
      </c>
      <c r="H35" s="37">
        <v>5.5420201142212369</v>
      </c>
      <c r="I35" s="37">
        <v>22.01652000390251</v>
      </c>
      <c r="J35" s="37"/>
      <c r="K35" s="39">
        <v>15388.524209999923</v>
      </c>
      <c r="L35" s="39">
        <v>11685</v>
      </c>
      <c r="M35" s="111"/>
    </row>
    <row r="36" spans="1:20" ht="5.15" customHeight="1" x14ac:dyDescent="0.25">
      <c r="A36" s="77"/>
      <c r="B36" s="68"/>
      <c r="C36" s="68"/>
      <c r="D36" s="68"/>
      <c r="E36" s="68"/>
      <c r="F36" s="68"/>
      <c r="G36" s="68"/>
      <c r="H36" s="68"/>
      <c r="I36" s="68"/>
      <c r="J36" s="68"/>
      <c r="K36" s="69"/>
      <c r="L36" s="69"/>
      <c r="M36" s="68"/>
    </row>
    <row r="37" spans="1:20" ht="5.15" customHeight="1" x14ac:dyDescent="0.25"/>
    <row r="38" spans="1:20" ht="13.5" customHeight="1" x14ac:dyDescent="0.25">
      <c r="A38" s="312" t="s">
        <v>179</v>
      </c>
      <c r="B38" s="313"/>
      <c r="C38" s="313"/>
      <c r="D38" s="313"/>
      <c r="E38" s="313"/>
      <c r="F38" s="313"/>
      <c r="G38" s="313"/>
      <c r="H38" s="300"/>
      <c r="I38" s="300"/>
      <c r="J38" s="300"/>
      <c r="K38" s="300"/>
      <c r="L38" s="300"/>
      <c r="M38" s="300"/>
      <c r="N38" s="130"/>
      <c r="O38" s="130"/>
      <c r="P38" s="130"/>
      <c r="Q38" s="130"/>
      <c r="R38" s="130"/>
      <c r="S38" s="130"/>
      <c r="T38" s="130"/>
    </row>
    <row r="39" spans="1:20" ht="13.5" customHeight="1" x14ac:dyDescent="0.25">
      <c r="A39" s="313" t="s">
        <v>180</v>
      </c>
      <c r="B39" s="313"/>
      <c r="C39" s="313"/>
      <c r="D39" s="313"/>
      <c r="E39" s="313"/>
      <c r="F39" s="300"/>
      <c r="G39" s="300"/>
      <c r="H39" s="300"/>
      <c r="I39" s="300"/>
      <c r="J39" s="300"/>
      <c r="K39" s="300"/>
      <c r="L39" s="300"/>
      <c r="M39" s="300"/>
      <c r="N39" s="128"/>
      <c r="O39" s="128"/>
      <c r="P39" s="128"/>
      <c r="Q39" s="128"/>
      <c r="R39" s="128"/>
      <c r="S39" s="128"/>
      <c r="T39" s="128"/>
    </row>
    <row r="40" spans="1:20" ht="13.5" customHeight="1" x14ac:dyDescent="0.25">
      <c r="A40" s="313" t="s">
        <v>183</v>
      </c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130"/>
      <c r="O40" s="130"/>
      <c r="P40" s="130"/>
      <c r="Q40" s="130"/>
      <c r="R40" s="130"/>
      <c r="S40" s="130"/>
      <c r="T40" s="130"/>
    </row>
    <row r="41" spans="1:20" ht="13.5" customHeight="1" x14ac:dyDescent="0.25">
      <c r="A41" s="325" t="s">
        <v>21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</row>
    <row r="42" spans="1:20" x14ac:dyDescent="0.25"/>
  </sheetData>
  <mergeCells count="13">
    <mergeCell ref="A41:M41"/>
    <mergeCell ref="A1:M1"/>
    <mergeCell ref="A2:M2"/>
    <mergeCell ref="A3:M3"/>
    <mergeCell ref="A5:A6"/>
    <mergeCell ref="B5:B6"/>
    <mergeCell ref="C5:E5"/>
    <mergeCell ref="G5:I5"/>
    <mergeCell ref="K5:L5"/>
    <mergeCell ref="M5:M6"/>
    <mergeCell ref="A38:M38"/>
    <mergeCell ref="A39:M39"/>
    <mergeCell ref="A40:M40"/>
  </mergeCells>
  <printOptions horizontalCentered="1"/>
  <pageMargins left="0.39370078740157483" right="0.39370078740157483" top="0.78740157480314965" bottom="0.78740157480314965" header="0" footer="0"/>
  <pageSetup scale="9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T59"/>
  <sheetViews>
    <sheetView showGridLines="0" zoomScaleNormal="100" zoomScaleSheetLayoutView="100" workbookViewId="0">
      <selection activeCell="A2" sqref="A2:M2"/>
    </sheetView>
  </sheetViews>
  <sheetFormatPr baseColWidth="10" defaultColWidth="0" defaultRowHeight="10.5" zeroHeight="1" x14ac:dyDescent="0.25"/>
  <cols>
    <col min="1" max="1" width="18.81640625" style="16" customWidth="1"/>
    <col min="2" max="2" width="10.7265625" style="16" customWidth="1"/>
    <col min="3" max="5" width="9.7265625" style="16" customWidth="1"/>
    <col min="6" max="6" width="1.26953125" style="16" customWidth="1"/>
    <col min="7" max="9" width="9.7265625" style="16" customWidth="1"/>
    <col min="10" max="10" width="1.26953125" style="16" customWidth="1"/>
    <col min="11" max="11" width="9.1796875" style="23" customWidth="1"/>
    <col min="12" max="12" width="10.54296875" style="23" customWidth="1"/>
    <col min="13" max="13" width="1.7265625" style="16" customWidth="1"/>
    <col min="14" max="14" width="2.1796875" style="16" customWidth="1"/>
    <col min="15" max="16384" width="7.81640625" style="16" hidden="1"/>
  </cols>
  <sheetData>
    <row r="1" spans="1:13" ht="11.5" x14ac:dyDescent="0.25">
      <c r="A1" s="326" t="s">
        <v>38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</row>
    <row r="2" spans="1:13" ht="29.25" customHeight="1" x14ac:dyDescent="0.25">
      <c r="A2" s="335" t="s">
        <v>294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</row>
    <row r="3" spans="1:13" ht="11.5" x14ac:dyDescent="0.25">
      <c r="A3" s="329" t="s">
        <v>258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1:13" ht="4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8"/>
      <c r="L4" s="18"/>
    </row>
    <row r="5" spans="1:13" ht="27.75" customHeight="1" x14ac:dyDescent="0.25">
      <c r="A5" s="336" t="s">
        <v>175</v>
      </c>
      <c r="B5" s="338" t="s">
        <v>4</v>
      </c>
      <c r="C5" s="334" t="s">
        <v>102</v>
      </c>
      <c r="D5" s="334"/>
      <c r="E5" s="334"/>
      <c r="F5" s="64"/>
      <c r="G5" s="334" t="s">
        <v>103</v>
      </c>
      <c r="H5" s="334"/>
      <c r="I5" s="334"/>
      <c r="J5" s="64"/>
      <c r="K5" s="309" t="s">
        <v>150</v>
      </c>
      <c r="L5" s="309"/>
      <c r="M5" s="310"/>
    </row>
    <row r="6" spans="1:13" ht="34.5" customHeight="1" x14ac:dyDescent="0.25">
      <c r="A6" s="337"/>
      <c r="B6" s="339"/>
      <c r="C6" s="65" t="s">
        <v>104</v>
      </c>
      <c r="D6" s="65" t="s">
        <v>61</v>
      </c>
      <c r="E6" s="107" t="s">
        <v>105</v>
      </c>
      <c r="F6" s="65"/>
      <c r="G6" s="65" t="s">
        <v>104</v>
      </c>
      <c r="H6" s="65" t="s">
        <v>61</v>
      </c>
      <c r="I6" s="107" t="s">
        <v>105</v>
      </c>
      <c r="J6" s="65"/>
      <c r="K6" s="63" t="s">
        <v>173</v>
      </c>
      <c r="L6" s="63" t="s">
        <v>174</v>
      </c>
      <c r="M6" s="311"/>
    </row>
    <row r="7" spans="1:13" ht="5.15" customHeight="1" x14ac:dyDescent="0.25">
      <c r="A7" s="74"/>
      <c r="B7" s="72"/>
      <c r="C7" s="91"/>
      <c r="D7" s="91"/>
      <c r="E7" s="91"/>
      <c r="F7" s="91"/>
      <c r="G7" s="91"/>
      <c r="H7" s="91"/>
      <c r="I7" s="91"/>
      <c r="J7" s="91"/>
      <c r="K7" s="92"/>
      <c r="L7" s="92"/>
      <c r="M7" s="93"/>
    </row>
    <row r="8" spans="1:13" ht="13" customHeight="1" x14ac:dyDescent="0.25">
      <c r="A8" s="226" t="s">
        <v>4</v>
      </c>
      <c r="B8" s="254">
        <v>100</v>
      </c>
      <c r="C8" s="220">
        <v>2.6045053459828829</v>
      </c>
      <c r="D8" s="220">
        <v>13.076787152951491</v>
      </c>
      <c r="E8" s="220">
        <v>52.98031186323626</v>
      </c>
      <c r="F8" s="227"/>
      <c r="G8" s="220">
        <v>4.5216080848595839</v>
      </c>
      <c r="H8" s="220">
        <v>6.8107882577124927</v>
      </c>
      <c r="I8" s="220">
        <v>20.005999295256849</v>
      </c>
      <c r="J8" s="220"/>
      <c r="K8" s="221">
        <v>14463.702199000048</v>
      </c>
      <c r="L8" s="221">
        <v>10802</v>
      </c>
      <c r="M8" s="113"/>
    </row>
    <row r="9" spans="1:13" ht="9" customHeight="1" x14ac:dyDescent="0.25">
      <c r="A9" s="74"/>
      <c r="B9" s="289"/>
      <c r="C9" s="91"/>
      <c r="D9" s="91"/>
      <c r="E9" s="91"/>
      <c r="F9" s="91"/>
      <c r="G9" s="91"/>
      <c r="H9" s="91"/>
      <c r="I9" s="91"/>
      <c r="J9" s="91"/>
      <c r="K9" s="92"/>
      <c r="L9" s="92"/>
      <c r="M9" s="93"/>
    </row>
    <row r="10" spans="1:13" ht="13" customHeight="1" x14ac:dyDescent="0.25">
      <c r="A10" s="61" t="s">
        <v>92</v>
      </c>
      <c r="B10" s="154"/>
      <c r="C10" s="20"/>
      <c r="D10" s="20"/>
      <c r="E10" s="20"/>
      <c r="F10" s="20"/>
      <c r="G10" s="20"/>
      <c r="H10" s="20"/>
      <c r="I10" s="20"/>
      <c r="J10" s="20"/>
      <c r="K10" s="21"/>
      <c r="L10" s="21"/>
      <c r="M10" s="93"/>
    </row>
    <row r="11" spans="1:13" ht="13" customHeight="1" x14ac:dyDescent="0.25">
      <c r="A11" s="75" t="s">
        <v>39</v>
      </c>
      <c r="B11" s="154">
        <v>100</v>
      </c>
      <c r="C11" s="37">
        <v>2.7781079905032353</v>
      </c>
      <c r="D11" s="37">
        <v>13.82900009426556</v>
      </c>
      <c r="E11" s="37">
        <v>52.269838055999351</v>
      </c>
      <c r="F11" s="94"/>
      <c r="G11" s="37">
        <v>4.4623424814191548</v>
      </c>
      <c r="H11" s="37">
        <v>7.1493012295400709</v>
      </c>
      <c r="I11" s="37">
        <v>19.511410148272503</v>
      </c>
      <c r="J11" s="37"/>
      <c r="K11" s="39">
        <v>12725.357553000003</v>
      </c>
      <c r="L11" s="39">
        <v>8177</v>
      </c>
      <c r="M11" s="111"/>
    </row>
    <row r="12" spans="1:13" ht="13" customHeight="1" x14ac:dyDescent="0.25">
      <c r="A12" s="75" t="s">
        <v>40</v>
      </c>
      <c r="B12" s="154">
        <v>100</v>
      </c>
      <c r="C12" s="37">
        <v>1.3336666036477096</v>
      </c>
      <c r="D12" s="37">
        <v>7.5702964485674249</v>
      </c>
      <c r="E12" s="37">
        <v>58.181255904992781</v>
      </c>
      <c r="F12" s="94"/>
      <c r="G12" s="37">
        <v>4.9554553061855806</v>
      </c>
      <c r="H12" s="37">
        <v>4.332741908994266</v>
      </c>
      <c r="I12" s="37">
        <v>23.626583827612286</v>
      </c>
      <c r="J12" s="37"/>
      <c r="K12" s="39">
        <v>1738.3446460000002</v>
      </c>
      <c r="L12" s="39">
        <v>2625</v>
      </c>
      <c r="M12" s="111"/>
    </row>
    <row r="13" spans="1:13" ht="5.15" customHeight="1" x14ac:dyDescent="0.25">
      <c r="A13" s="76"/>
      <c r="B13" s="154"/>
      <c r="C13" s="37"/>
      <c r="D13" s="37"/>
      <c r="E13" s="37"/>
      <c r="F13" s="94"/>
      <c r="G13" s="37"/>
      <c r="H13" s="37"/>
      <c r="I13" s="37"/>
      <c r="J13" s="37"/>
      <c r="K13" s="39"/>
      <c r="L13" s="39"/>
      <c r="M13" s="111"/>
    </row>
    <row r="14" spans="1:13" ht="13" customHeight="1" x14ac:dyDescent="0.25">
      <c r="A14" s="61" t="s">
        <v>5</v>
      </c>
      <c r="B14" s="154"/>
      <c r="C14" s="37"/>
      <c r="D14" s="37"/>
      <c r="E14" s="37"/>
      <c r="F14" s="94"/>
      <c r="G14" s="37"/>
      <c r="H14" s="37"/>
      <c r="I14" s="37"/>
      <c r="J14" s="37"/>
      <c r="K14" s="39"/>
      <c r="L14" s="39"/>
      <c r="M14" s="111"/>
    </row>
    <row r="15" spans="1:13" ht="13" customHeight="1" x14ac:dyDescent="0.25">
      <c r="A15" s="75" t="s">
        <v>189</v>
      </c>
      <c r="B15" s="154">
        <v>100</v>
      </c>
      <c r="C15" s="37">
        <v>2.8172755428946425</v>
      </c>
      <c r="D15" s="37">
        <v>13.965553310652446</v>
      </c>
      <c r="E15" s="37">
        <v>52.576065783923056</v>
      </c>
      <c r="F15" s="94"/>
      <c r="G15" s="37">
        <v>4.4935144519997561</v>
      </c>
      <c r="H15" s="37">
        <v>7.5631731662439767</v>
      </c>
      <c r="I15" s="37">
        <v>18.584417744286078</v>
      </c>
      <c r="J15" s="37"/>
      <c r="K15" s="39">
        <v>9786.7281989999901</v>
      </c>
      <c r="L15" s="39">
        <v>5083</v>
      </c>
      <c r="M15" s="111"/>
    </row>
    <row r="16" spans="1:13" ht="13" customHeight="1" x14ac:dyDescent="0.25">
      <c r="A16" s="75" t="s">
        <v>41</v>
      </c>
      <c r="B16" s="154">
        <v>100</v>
      </c>
      <c r="C16" s="37">
        <v>2.1771587997663611</v>
      </c>
      <c r="D16" s="37">
        <v>9.7589919483358525</v>
      </c>
      <c r="E16" s="37">
        <v>56.622585034197591</v>
      </c>
      <c r="F16" s="94"/>
      <c r="G16" s="37">
        <v>4.5264866048388361</v>
      </c>
      <c r="H16" s="37">
        <v>3.2103997411443097</v>
      </c>
      <c r="I16" s="37">
        <v>23.704377871717366</v>
      </c>
      <c r="J16" s="37"/>
      <c r="K16" s="39">
        <v>3019.7055449999875</v>
      </c>
      <c r="L16" s="39">
        <v>3083</v>
      </c>
      <c r="M16" s="111"/>
    </row>
    <row r="17" spans="1:13" ht="13" customHeight="1" x14ac:dyDescent="0.25">
      <c r="A17" s="75" t="s">
        <v>42</v>
      </c>
      <c r="B17" s="154">
        <v>100</v>
      </c>
      <c r="C17" s="37">
        <v>2.1266929865022948</v>
      </c>
      <c r="D17" s="37">
        <v>13.873671782402926</v>
      </c>
      <c r="E17" s="37">
        <v>48.730942386760049</v>
      </c>
      <c r="F17" s="94"/>
      <c r="G17" s="37">
        <v>4.6786213039938573</v>
      </c>
      <c r="H17" s="37">
        <v>8.9279627904339609</v>
      </c>
      <c r="I17" s="37">
        <v>21.662108749906714</v>
      </c>
      <c r="J17" s="37"/>
      <c r="K17" s="39">
        <v>1657.2684550000024</v>
      </c>
      <c r="L17" s="39">
        <v>2636</v>
      </c>
      <c r="M17" s="111"/>
    </row>
    <row r="18" spans="1:13" ht="5.15" customHeight="1" x14ac:dyDescent="0.25">
      <c r="A18" s="76"/>
      <c r="B18" s="154"/>
      <c r="C18" s="37"/>
      <c r="D18" s="37"/>
      <c r="E18" s="37"/>
      <c r="F18" s="94"/>
      <c r="G18" s="37"/>
      <c r="H18" s="37"/>
      <c r="I18" s="37"/>
      <c r="J18" s="37"/>
      <c r="K18" s="39"/>
      <c r="L18" s="39"/>
      <c r="M18" s="111"/>
    </row>
    <row r="19" spans="1:13" ht="13" customHeight="1" x14ac:dyDescent="0.25">
      <c r="A19" s="71" t="s">
        <v>161</v>
      </c>
      <c r="B19" s="154"/>
      <c r="C19" s="37"/>
      <c r="D19" s="37"/>
      <c r="E19" s="37"/>
      <c r="F19" s="94"/>
      <c r="G19" s="37"/>
      <c r="H19" s="37"/>
      <c r="I19" s="37"/>
      <c r="J19" s="37"/>
      <c r="K19" s="39"/>
      <c r="L19" s="39"/>
      <c r="M19" s="111"/>
    </row>
    <row r="20" spans="1:13" ht="13" customHeight="1" x14ac:dyDescent="0.25">
      <c r="A20" s="75" t="s">
        <v>43</v>
      </c>
      <c r="B20" s="154">
        <v>100</v>
      </c>
      <c r="C20" s="37">
        <v>2.7238809596615821</v>
      </c>
      <c r="D20" s="37">
        <v>12.679773214160059</v>
      </c>
      <c r="E20" s="37">
        <v>40.318498796022531</v>
      </c>
      <c r="F20" s="94"/>
      <c r="G20" s="37">
        <v>5.788980364821052</v>
      </c>
      <c r="H20" s="37">
        <v>8.0485964214778569</v>
      </c>
      <c r="I20" s="37">
        <v>30.440270243856993</v>
      </c>
      <c r="J20" s="37"/>
      <c r="K20" s="39">
        <v>133.34800799999988</v>
      </c>
      <c r="L20" s="39">
        <v>353</v>
      </c>
      <c r="M20" s="111"/>
    </row>
    <row r="21" spans="1:13" ht="13" customHeight="1" x14ac:dyDescent="0.25">
      <c r="A21" s="75" t="s">
        <v>93</v>
      </c>
      <c r="B21" s="154">
        <v>100</v>
      </c>
      <c r="C21" s="37">
        <v>2.1272097924658047</v>
      </c>
      <c r="D21" s="37">
        <v>8.5065667204081432</v>
      </c>
      <c r="E21" s="37">
        <v>50.159316538807964</v>
      </c>
      <c r="F21" s="94"/>
      <c r="G21" s="37">
        <v>8.8022046552410202</v>
      </c>
      <c r="H21" s="37">
        <v>6.3251170760663982</v>
      </c>
      <c r="I21" s="37">
        <v>24.079585217010699</v>
      </c>
      <c r="J21" s="37"/>
      <c r="K21" s="39">
        <v>441.90201799999994</v>
      </c>
      <c r="L21" s="39">
        <v>325</v>
      </c>
      <c r="M21" s="111"/>
    </row>
    <row r="22" spans="1:13" ht="13" customHeight="1" x14ac:dyDescent="0.25">
      <c r="A22" s="75" t="s">
        <v>94</v>
      </c>
      <c r="B22" s="154">
        <v>100</v>
      </c>
      <c r="C22" s="37">
        <v>2.8385074415768945</v>
      </c>
      <c r="D22" s="37">
        <v>13.578249817434013</v>
      </c>
      <c r="E22" s="37">
        <v>42.473331324486253</v>
      </c>
      <c r="F22" s="94"/>
      <c r="G22" s="37">
        <v>7.3807403873011808</v>
      </c>
      <c r="H22" s="37">
        <v>5.0946661346093052</v>
      </c>
      <c r="I22" s="37">
        <v>28.634504894592343</v>
      </c>
      <c r="J22" s="37"/>
      <c r="K22" s="39">
        <v>138.15553000000003</v>
      </c>
      <c r="L22" s="39">
        <v>253</v>
      </c>
      <c r="M22" s="111"/>
    </row>
    <row r="23" spans="1:13" ht="13" customHeight="1" x14ac:dyDescent="0.25">
      <c r="A23" s="75" t="s">
        <v>44</v>
      </c>
      <c r="B23" s="154">
        <v>100</v>
      </c>
      <c r="C23" s="37">
        <v>1.8356839779416791</v>
      </c>
      <c r="D23" s="37">
        <v>11.156241198183995</v>
      </c>
      <c r="E23" s="37">
        <v>53.301216551247066</v>
      </c>
      <c r="F23" s="94"/>
      <c r="G23" s="37">
        <v>6.7951712738882728</v>
      </c>
      <c r="H23" s="37">
        <v>3.2724082242193275</v>
      </c>
      <c r="I23" s="37">
        <v>23.639278774519791</v>
      </c>
      <c r="J23" s="37"/>
      <c r="K23" s="39">
        <v>688.38776999999914</v>
      </c>
      <c r="L23" s="39">
        <v>376</v>
      </c>
      <c r="M23" s="111"/>
    </row>
    <row r="24" spans="1:13" ht="13" customHeight="1" x14ac:dyDescent="0.25">
      <c r="A24" s="75" t="s">
        <v>45</v>
      </c>
      <c r="B24" s="154">
        <v>100</v>
      </c>
      <c r="C24" s="37">
        <v>1.8778191700063802</v>
      </c>
      <c r="D24" s="37">
        <v>11.778512183562944</v>
      </c>
      <c r="E24" s="37">
        <v>59.924442445666656</v>
      </c>
      <c r="F24" s="94"/>
      <c r="G24" s="37">
        <v>1.8000865178891774</v>
      </c>
      <c r="H24" s="37">
        <v>4.5138121412701038</v>
      </c>
      <c r="I24" s="37">
        <v>20.105327541604691</v>
      </c>
      <c r="J24" s="37"/>
      <c r="K24" s="39">
        <v>168.30507700000007</v>
      </c>
      <c r="L24" s="39">
        <v>410</v>
      </c>
      <c r="M24" s="111"/>
    </row>
    <row r="25" spans="1:13" ht="13" customHeight="1" x14ac:dyDescent="0.25">
      <c r="A25" s="75" t="s">
        <v>46</v>
      </c>
      <c r="B25" s="154">
        <v>100</v>
      </c>
      <c r="C25" s="37">
        <v>1.4623088971359692</v>
      </c>
      <c r="D25" s="37">
        <v>7.903051389152929</v>
      </c>
      <c r="E25" s="37">
        <v>56.498473492796343</v>
      </c>
      <c r="F25" s="94"/>
      <c r="G25" s="37">
        <v>4.9832130389967615</v>
      </c>
      <c r="H25" s="37">
        <v>2.744180851894241</v>
      </c>
      <c r="I25" s="37">
        <v>26.408772330023695</v>
      </c>
      <c r="J25" s="37"/>
      <c r="K25" s="39">
        <v>394.5228680000003</v>
      </c>
      <c r="L25" s="39">
        <v>287</v>
      </c>
      <c r="M25" s="111"/>
    </row>
    <row r="26" spans="1:13" ht="13" customHeight="1" x14ac:dyDescent="0.25">
      <c r="A26" s="75" t="s">
        <v>95</v>
      </c>
      <c r="B26" s="154">
        <v>100</v>
      </c>
      <c r="C26" s="37">
        <v>2.1881167916348017</v>
      </c>
      <c r="D26" s="37">
        <v>12.658603059408099</v>
      </c>
      <c r="E26" s="37">
        <v>51.894243970005618</v>
      </c>
      <c r="F26" s="94"/>
      <c r="G26" s="37">
        <v>2.7985671291987266</v>
      </c>
      <c r="H26" s="37">
        <v>13.997255820338317</v>
      </c>
      <c r="I26" s="37">
        <v>16.463213229414574</v>
      </c>
      <c r="J26" s="37"/>
      <c r="K26" s="39">
        <v>538.73440599999958</v>
      </c>
      <c r="L26" s="39">
        <v>412</v>
      </c>
      <c r="M26" s="111"/>
    </row>
    <row r="27" spans="1:13" ht="13" customHeight="1" x14ac:dyDescent="0.25">
      <c r="A27" s="75" t="s">
        <v>47</v>
      </c>
      <c r="B27" s="154">
        <v>100</v>
      </c>
      <c r="C27" s="37">
        <v>1.7028661801258012</v>
      </c>
      <c r="D27" s="37">
        <v>10.273942345584357</v>
      </c>
      <c r="E27" s="37">
        <v>52.851553855959985</v>
      </c>
      <c r="F27" s="94"/>
      <c r="G27" s="37">
        <v>4.8207928280644294</v>
      </c>
      <c r="H27" s="37">
        <v>3.9285480981299572</v>
      </c>
      <c r="I27" s="37">
        <v>26.422296692135411</v>
      </c>
      <c r="J27" s="37"/>
      <c r="K27" s="39">
        <v>399.8148580000003</v>
      </c>
      <c r="L27" s="39">
        <v>278</v>
      </c>
      <c r="M27" s="111"/>
    </row>
    <row r="28" spans="1:13" ht="13" customHeight="1" x14ac:dyDescent="0.25">
      <c r="A28" s="75" t="s">
        <v>48</v>
      </c>
      <c r="B28" s="154">
        <v>100</v>
      </c>
      <c r="C28" s="37">
        <v>0.7141070241722306</v>
      </c>
      <c r="D28" s="37">
        <v>7.8414961661584837</v>
      </c>
      <c r="E28" s="37">
        <v>58.457795243713392</v>
      </c>
      <c r="F28" s="94"/>
      <c r="G28" s="37">
        <v>3.1951173664464818</v>
      </c>
      <c r="H28" s="37">
        <v>6.3629262980805086</v>
      </c>
      <c r="I28" s="37">
        <v>23.428557901428938</v>
      </c>
      <c r="J28" s="37"/>
      <c r="K28" s="39">
        <v>124.61717499999989</v>
      </c>
      <c r="L28" s="39">
        <v>323</v>
      </c>
      <c r="M28" s="111"/>
    </row>
    <row r="29" spans="1:13" ht="13" customHeight="1" x14ac:dyDescent="0.25">
      <c r="A29" s="75" t="s">
        <v>96</v>
      </c>
      <c r="B29" s="154">
        <v>100</v>
      </c>
      <c r="C29" s="37">
        <v>3.1151452590977424</v>
      </c>
      <c r="D29" s="37">
        <v>11.47096912313155</v>
      </c>
      <c r="E29" s="37">
        <v>56.588965034874263</v>
      </c>
      <c r="F29" s="94"/>
      <c r="G29" s="37">
        <v>3.8260156318287581</v>
      </c>
      <c r="H29" s="37">
        <v>5.5985861326948374</v>
      </c>
      <c r="I29" s="37">
        <v>19.400318818372895</v>
      </c>
      <c r="J29" s="37"/>
      <c r="K29" s="39">
        <v>285.92329599999977</v>
      </c>
      <c r="L29" s="39">
        <v>450</v>
      </c>
      <c r="M29" s="111"/>
    </row>
    <row r="30" spans="1:13" ht="13" customHeight="1" x14ac:dyDescent="0.25">
      <c r="A30" s="75" t="s">
        <v>49</v>
      </c>
      <c r="B30" s="154">
        <v>100</v>
      </c>
      <c r="C30" s="37">
        <v>2.7576001231068004</v>
      </c>
      <c r="D30" s="37">
        <v>11.473630147240458</v>
      </c>
      <c r="E30" s="37">
        <v>50.648770677301144</v>
      </c>
      <c r="F30" s="94"/>
      <c r="G30" s="37">
        <v>1.3308987641845138</v>
      </c>
      <c r="H30" s="37">
        <v>11.129123054107996</v>
      </c>
      <c r="I30" s="37">
        <v>22.659977234059095</v>
      </c>
      <c r="J30" s="37"/>
      <c r="K30" s="39">
        <v>475.45058799999975</v>
      </c>
      <c r="L30" s="39">
        <v>564</v>
      </c>
      <c r="M30" s="111"/>
    </row>
    <row r="31" spans="1:13" ht="13" customHeight="1" x14ac:dyDescent="0.25">
      <c r="A31" s="75" t="s">
        <v>97</v>
      </c>
      <c r="B31" s="154">
        <v>100</v>
      </c>
      <c r="C31" s="37">
        <v>2.9508012035277678</v>
      </c>
      <c r="D31" s="37">
        <v>10.810175206770376</v>
      </c>
      <c r="E31" s="37">
        <v>51.46489241015103</v>
      </c>
      <c r="F31" s="94"/>
      <c r="G31" s="37">
        <v>4.7543678794251978</v>
      </c>
      <c r="H31" s="37">
        <v>5.9153580548710334</v>
      </c>
      <c r="I31" s="37">
        <v>24.10440524525459</v>
      </c>
      <c r="J31" s="37"/>
      <c r="K31" s="39">
        <v>600.00809200000015</v>
      </c>
      <c r="L31" s="39">
        <v>419</v>
      </c>
      <c r="M31" s="111"/>
    </row>
    <row r="32" spans="1:13" ht="13" customHeight="1" x14ac:dyDescent="0.25">
      <c r="A32" s="75" t="s">
        <v>50</v>
      </c>
      <c r="B32" s="154">
        <v>100</v>
      </c>
      <c r="C32" s="37">
        <v>1.852382096801658</v>
      </c>
      <c r="D32" s="37">
        <v>11.99691938197572</v>
      </c>
      <c r="E32" s="37">
        <v>55.715671124081133</v>
      </c>
      <c r="F32" s="94"/>
      <c r="G32" s="37">
        <v>3.596427635347422</v>
      </c>
      <c r="H32" s="37">
        <v>4.5262284797492294</v>
      </c>
      <c r="I32" s="37">
        <v>22.312371282044857</v>
      </c>
      <c r="J32" s="37"/>
      <c r="K32" s="39">
        <v>1061.4311719999994</v>
      </c>
      <c r="L32" s="39">
        <v>472</v>
      </c>
      <c r="M32" s="111"/>
    </row>
    <row r="33" spans="1:13" ht="13" customHeight="1" x14ac:dyDescent="0.25">
      <c r="A33" s="75" t="s">
        <v>51</v>
      </c>
      <c r="B33" s="154">
        <v>100</v>
      </c>
      <c r="C33" s="37">
        <v>1.4392638013587844</v>
      </c>
      <c r="D33" s="37">
        <v>7.556106721505321</v>
      </c>
      <c r="E33" s="37">
        <v>55.090912893598833</v>
      </c>
      <c r="F33" s="94"/>
      <c r="G33" s="37">
        <v>8.1268172061860202</v>
      </c>
      <c r="H33" s="37">
        <v>5.7330217974132918</v>
      </c>
      <c r="I33" s="37">
        <v>22.053877579937677</v>
      </c>
      <c r="J33" s="37"/>
      <c r="K33" s="39">
        <v>685.30438900000058</v>
      </c>
      <c r="L33" s="39">
        <v>493</v>
      </c>
      <c r="M33" s="111"/>
    </row>
    <row r="34" spans="1:13" ht="13" customHeight="1" x14ac:dyDescent="0.25">
      <c r="A34" s="75" t="s">
        <v>90</v>
      </c>
      <c r="B34" s="154">
        <v>100</v>
      </c>
      <c r="C34" s="37">
        <v>2.8420772631546005</v>
      </c>
      <c r="D34" s="37">
        <v>16.759086515604665</v>
      </c>
      <c r="E34" s="37">
        <v>53.297889208487248</v>
      </c>
      <c r="F34" s="94"/>
      <c r="G34" s="37">
        <v>3.9845134075892084</v>
      </c>
      <c r="H34" s="37">
        <v>6.9974720377670945</v>
      </c>
      <c r="I34" s="37">
        <v>16.118961567397299</v>
      </c>
      <c r="J34" s="37"/>
      <c r="K34" s="39">
        <v>5173.4242029999969</v>
      </c>
      <c r="L34" s="39">
        <v>999</v>
      </c>
      <c r="M34" s="111"/>
    </row>
    <row r="35" spans="1:13" ht="13" customHeight="1" x14ac:dyDescent="0.25">
      <c r="A35" s="75" t="s">
        <v>190</v>
      </c>
      <c r="B35" s="154">
        <v>100</v>
      </c>
      <c r="C35" s="37">
        <v>5.4202595008580774</v>
      </c>
      <c r="D35" s="37">
        <v>13.675860412990476</v>
      </c>
      <c r="E35" s="37">
        <v>46.808674698757279</v>
      </c>
      <c r="F35" s="94"/>
      <c r="G35" s="37">
        <v>3.4626197605154272</v>
      </c>
      <c r="H35" s="37">
        <v>10.301515049564545</v>
      </c>
      <c r="I35" s="37">
        <v>20.331070577314115</v>
      </c>
      <c r="J35" s="37"/>
      <c r="K35" s="39">
        <v>458.30276200000031</v>
      </c>
      <c r="L35" s="39">
        <v>460</v>
      </c>
      <c r="M35" s="111"/>
    </row>
    <row r="36" spans="1:13" ht="13" customHeight="1" x14ac:dyDescent="0.25">
      <c r="A36" s="75" t="s">
        <v>52</v>
      </c>
      <c r="B36" s="154">
        <v>100</v>
      </c>
      <c r="C36" s="37">
        <v>3.0126068543071276</v>
      </c>
      <c r="D36" s="37">
        <v>12.620594140518238</v>
      </c>
      <c r="E36" s="37">
        <v>56.561713917103404</v>
      </c>
      <c r="F36" s="94"/>
      <c r="G36" s="37">
        <v>3.1563273206120126</v>
      </c>
      <c r="H36" s="37">
        <v>6.542362520026261</v>
      </c>
      <c r="I36" s="37">
        <v>18.10639524743307</v>
      </c>
      <c r="J36" s="37"/>
      <c r="K36" s="39">
        <v>383.63638399999957</v>
      </c>
      <c r="L36" s="39">
        <v>445</v>
      </c>
      <c r="M36" s="111"/>
    </row>
    <row r="37" spans="1:13" ht="13" customHeight="1" x14ac:dyDescent="0.25">
      <c r="A37" s="75" t="s">
        <v>53</v>
      </c>
      <c r="B37" s="154">
        <v>100</v>
      </c>
      <c r="C37" s="37">
        <v>1.3869551636188664</v>
      </c>
      <c r="D37" s="37">
        <v>8.7087191510426276</v>
      </c>
      <c r="E37" s="37">
        <v>51.061099932387947</v>
      </c>
      <c r="F37" s="94"/>
      <c r="G37" s="37">
        <v>4.4213261593516693</v>
      </c>
      <c r="H37" s="37">
        <v>10.327406045188599</v>
      </c>
      <c r="I37" s="37">
        <v>24.094493548410263</v>
      </c>
      <c r="J37" s="37"/>
      <c r="K37" s="39">
        <v>59.413961000000036</v>
      </c>
      <c r="L37" s="39">
        <v>366</v>
      </c>
      <c r="M37" s="111"/>
    </row>
    <row r="38" spans="1:13" ht="13" customHeight="1" x14ac:dyDescent="0.25">
      <c r="A38" s="75" t="s">
        <v>54</v>
      </c>
      <c r="B38" s="154">
        <v>100</v>
      </c>
      <c r="C38" s="37">
        <v>0.90985118818538657</v>
      </c>
      <c r="D38" s="37">
        <v>13.670100711320712</v>
      </c>
      <c r="E38" s="37">
        <v>39.970641427471506</v>
      </c>
      <c r="F38" s="94"/>
      <c r="G38" s="37">
        <v>3.4199783205218881</v>
      </c>
      <c r="H38" s="37">
        <v>12.307254229250351</v>
      </c>
      <c r="I38" s="37">
        <v>29.722174123250237</v>
      </c>
      <c r="J38" s="37"/>
      <c r="K38" s="39">
        <v>78.847838999999922</v>
      </c>
      <c r="L38" s="39">
        <v>379</v>
      </c>
      <c r="M38" s="111"/>
    </row>
    <row r="39" spans="1:13" ht="13" customHeight="1" x14ac:dyDescent="0.25">
      <c r="A39" s="75" t="s">
        <v>55</v>
      </c>
      <c r="B39" s="154">
        <v>100</v>
      </c>
      <c r="C39" s="37">
        <v>0.98741341975158159</v>
      </c>
      <c r="D39" s="37">
        <v>5.6803825519186484</v>
      </c>
      <c r="E39" s="37">
        <v>58.274405267031568</v>
      </c>
      <c r="F39" s="94"/>
      <c r="G39" s="37">
        <v>5.8958994439018104</v>
      </c>
      <c r="H39" s="37">
        <v>6.5808582490627012</v>
      </c>
      <c r="I39" s="37">
        <v>22.581041068333789</v>
      </c>
      <c r="J39" s="37"/>
      <c r="K39" s="39">
        <v>77.103468999999947</v>
      </c>
      <c r="L39" s="39">
        <v>301</v>
      </c>
      <c r="M39" s="111"/>
    </row>
    <row r="40" spans="1:13" ht="13" customHeight="1" x14ac:dyDescent="0.25">
      <c r="A40" s="75" t="s">
        <v>56</v>
      </c>
      <c r="B40" s="154">
        <v>100</v>
      </c>
      <c r="C40" s="37">
        <v>4.3249661534775763</v>
      </c>
      <c r="D40" s="37">
        <v>8.7210124760197925</v>
      </c>
      <c r="E40" s="37">
        <v>54.485857244660451</v>
      </c>
      <c r="F40" s="94"/>
      <c r="G40" s="37">
        <v>6.6190461886852496</v>
      </c>
      <c r="H40" s="37">
        <v>6.0087026414485152</v>
      </c>
      <c r="I40" s="37">
        <v>19.840415295708517</v>
      </c>
      <c r="J40" s="37"/>
      <c r="K40" s="39">
        <v>901.1036529999991</v>
      </c>
      <c r="L40" s="39">
        <v>478</v>
      </c>
      <c r="M40" s="111"/>
    </row>
    <row r="41" spans="1:13" ht="13" customHeight="1" x14ac:dyDescent="0.25">
      <c r="A41" s="75" t="s">
        <v>57</v>
      </c>
      <c r="B41" s="154">
        <v>100</v>
      </c>
      <c r="C41" s="37">
        <v>4.7200747575807913</v>
      </c>
      <c r="D41" s="37">
        <v>7.489332709178484</v>
      </c>
      <c r="E41" s="37">
        <v>58.085843508348013</v>
      </c>
      <c r="F41" s="94"/>
      <c r="G41" s="37">
        <v>2.4794673360170032</v>
      </c>
      <c r="H41" s="37">
        <v>1.6997811523081903</v>
      </c>
      <c r="I41" s="37">
        <v>25.525500536567531</v>
      </c>
      <c r="J41" s="37"/>
      <c r="K41" s="39">
        <v>341.55626399999983</v>
      </c>
      <c r="L41" s="39">
        <v>253</v>
      </c>
      <c r="M41" s="111"/>
    </row>
    <row r="42" spans="1:13" ht="13" customHeight="1" x14ac:dyDescent="0.25">
      <c r="A42" s="75" t="s">
        <v>98</v>
      </c>
      <c r="B42" s="154">
        <v>100</v>
      </c>
      <c r="C42" s="37">
        <v>0.80305499324689356</v>
      </c>
      <c r="D42" s="37">
        <v>22.779829052153442</v>
      </c>
      <c r="E42" s="37">
        <v>50.792464018584681</v>
      </c>
      <c r="F42" s="94"/>
      <c r="G42" s="37">
        <v>2.2386583994171398</v>
      </c>
      <c r="H42" s="37">
        <v>8.1469747697515462</v>
      </c>
      <c r="I42" s="37">
        <v>15.239018766846307</v>
      </c>
      <c r="J42" s="37"/>
      <c r="K42" s="39">
        <v>324.83790299999998</v>
      </c>
      <c r="L42" s="39">
        <v>393</v>
      </c>
      <c r="M42" s="111"/>
    </row>
    <row r="43" spans="1:13" ht="13" customHeight="1" x14ac:dyDescent="0.25">
      <c r="A43" s="75" t="s">
        <v>58</v>
      </c>
      <c r="B43" s="154">
        <v>100</v>
      </c>
      <c r="C43" s="37">
        <v>1.2510996438544038</v>
      </c>
      <c r="D43" s="37">
        <v>9.783713379603034</v>
      </c>
      <c r="E43" s="37">
        <v>54.972216520292946</v>
      </c>
      <c r="F43" s="94"/>
      <c r="G43" s="37">
        <v>3.4199856683005403</v>
      </c>
      <c r="H43" s="37">
        <v>6.2156564574005442</v>
      </c>
      <c r="I43" s="37">
        <v>24.357328330548494</v>
      </c>
      <c r="J43" s="37"/>
      <c r="K43" s="39">
        <v>166.56642900000011</v>
      </c>
      <c r="L43" s="39">
        <v>389</v>
      </c>
      <c r="M43" s="111"/>
    </row>
    <row r="44" spans="1:13" ht="13" customHeight="1" x14ac:dyDescent="0.25">
      <c r="A44" s="75" t="s">
        <v>59</v>
      </c>
      <c r="B44" s="154">
        <v>100</v>
      </c>
      <c r="C44" s="37">
        <v>2.2556000630675337</v>
      </c>
      <c r="D44" s="37">
        <v>8.6463385750859487</v>
      </c>
      <c r="E44" s="37">
        <v>47.976716648275001</v>
      </c>
      <c r="F44" s="94"/>
      <c r="G44" s="37">
        <v>9.7015375677809583</v>
      </c>
      <c r="H44" s="37">
        <v>9.8682742818039859</v>
      </c>
      <c r="I44" s="37">
        <v>21.551532863986608</v>
      </c>
      <c r="J44" s="37"/>
      <c r="K44" s="39">
        <v>110.38960499999993</v>
      </c>
      <c r="L44" s="39">
        <v>428</v>
      </c>
      <c r="M44" s="111"/>
    </row>
    <row r="45" spans="1:13" ht="13" customHeight="1" x14ac:dyDescent="0.25">
      <c r="A45" s="75" t="s">
        <v>60</v>
      </c>
      <c r="B45" s="154">
        <v>100</v>
      </c>
      <c r="C45" s="37">
        <v>0.57101714834398953</v>
      </c>
      <c r="D45" s="37">
        <v>14.845135955785249</v>
      </c>
      <c r="E45" s="37">
        <v>39.414750492529102</v>
      </c>
      <c r="F45" s="94"/>
      <c r="G45" s="37">
        <v>5.5196891326261159</v>
      </c>
      <c r="H45" s="37">
        <v>17.708765546614718</v>
      </c>
      <c r="I45" s="37">
        <v>21.940641724100647</v>
      </c>
      <c r="J45" s="37"/>
      <c r="K45" s="39">
        <v>252.61448000000044</v>
      </c>
      <c r="L45" s="39">
        <v>496</v>
      </c>
      <c r="M45" s="111"/>
    </row>
    <row r="46" spans="1:13" ht="3.75" customHeight="1" x14ac:dyDescent="0.35">
      <c r="A46" s="75"/>
      <c r="B46" s="73"/>
      <c r="C46" s="37"/>
      <c r="D46" s="37"/>
      <c r="E46" s="37"/>
      <c r="F46" s="94"/>
      <c r="G46" s="37"/>
      <c r="H46" s="37"/>
      <c r="I46" s="37"/>
      <c r="J46" s="37"/>
      <c r="K46" s="39"/>
      <c r="L46" s="39"/>
      <c r="M46" s="114"/>
    </row>
    <row r="47" spans="1:13" ht="12.75" customHeight="1" x14ac:dyDescent="0.35">
      <c r="A47" s="76" t="s">
        <v>287</v>
      </c>
      <c r="B47" s="73">
        <v>100</v>
      </c>
      <c r="C47" s="37">
        <v>3.0715109672860414</v>
      </c>
      <c r="D47" s="37">
        <v>12.41856156449127</v>
      </c>
      <c r="E47" s="37">
        <v>52.476938576008479</v>
      </c>
      <c r="F47" s="94"/>
      <c r="G47" s="37">
        <v>4.4860174018706775</v>
      </c>
      <c r="H47" s="37">
        <v>6.5096732303510585</v>
      </c>
      <c r="I47" s="37">
        <v>21.03729825999255</v>
      </c>
      <c r="J47" s="37"/>
      <c r="K47" s="39">
        <v>14662.386746999997</v>
      </c>
      <c r="L47" s="39">
        <v>11108</v>
      </c>
      <c r="M47" s="114"/>
    </row>
    <row r="48" spans="1:13" ht="13" customHeight="1" x14ac:dyDescent="0.25">
      <c r="A48" s="76" t="s">
        <v>273</v>
      </c>
      <c r="B48" s="73">
        <v>100</v>
      </c>
      <c r="C48" s="37">
        <v>2.4998123377501869</v>
      </c>
      <c r="D48" s="37">
        <v>10.76475500179928</v>
      </c>
      <c r="E48" s="37">
        <v>52.614553026522891</v>
      </c>
      <c r="F48" s="94"/>
      <c r="G48" s="37">
        <v>4.9853411867559823</v>
      </c>
      <c r="H48" s="37">
        <v>6.3229127929273101</v>
      </c>
      <c r="I48" s="37">
        <v>22.812625654243725</v>
      </c>
      <c r="J48" s="37"/>
      <c r="K48" s="39">
        <v>15393.879180000107</v>
      </c>
      <c r="L48" s="39">
        <v>11453</v>
      </c>
      <c r="M48" s="111"/>
    </row>
    <row r="49" spans="1:20" ht="13" customHeight="1" x14ac:dyDescent="0.25">
      <c r="A49" s="76" t="s">
        <v>227</v>
      </c>
      <c r="B49" s="73">
        <v>100</v>
      </c>
      <c r="C49" s="37">
        <v>3.1</v>
      </c>
      <c r="D49" s="37">
        <v>12.9</v>
      </c>
      <c r="E49" s="37">
        <v>51.9</v>
      </c>
      <c r="F49" s="94"/>
      <c r="G49" s="37">
        <v>4.0999999999999996</v>
      </c>
      <c r="H49" s="37">
        <v>6.4</v>
      </c>
      <c r="I49" s="37">
        <v>21.7</v>
      </c>
      <c r="J49" s="37"/>
      <c r="K49" s="39">
        <v>14987.651275000077</v>
      </c>
      <c r="L49" s="39">
        <v>11361</v>
      </c>
      <c r="M49" s="111"/>
    </row>
    <row r="50" spans="1:20" ht="13" hidden="1" customHeight="1" x14ac:dyDescent="0.25">
      <c r="A50" s="76" t="s">
        <v>196</v>
      </c>
      <c r="B50" s="73">
        <v>100</v>
      </c>
      <c r="C50" s="37">
        <v>2.1439627705534345</v>
      </c>
      <c r="D50" s="37">
        <v>9.9162363406387257</v>
      </c>
      <c r="E50" s="37">
        <v>55.706066429875179</v>
      </c>
      <c r="F50" s="94"/>
      <c r="G50" s="37">
        <v>4.6751943408093934</v>
      </c>
      <c r="H50" s="37">
        <v>5.5420201142212369</v>
      </c>
      <c r="I50" s="37">
        <v>22.01652000390251</v>
      </c>
      <c r="J50" s="37"/>
      <c r="K50" s="39">
        <v>15388.524209999923</v>
      </c>
      <c r="L50" s="39">
        <v>11685</v>
      </c>
      <c r="M50" s="111"/>
    </row>
    <row r="51" spans="1:20" ht="5.15" customHeight="1" x14ac:dyDescent="0.25">
      <c r="A51" s="77"/>
      <c r="B51" s="68"/>
      <c r="C51" s="68"/>
      <c r="D51" s="68"/>
      <c r="E51" s="68"/>
      <c r="F51" s="68"/>
      <c r="G51" s="68"/>
      <c r="H51" s="68"/>
      <c r="I51" s="68"/>
      <c r="J51" s="68"/>
      <c r="K51" s="69"/>
      <c r="L51" s="69"/>
      <c r="M51" s="68"/>
    </row>
    <row r="52" spans="1:20" ht="5.15" customHeight="1" x14ac:dyDescent="0.25"/>
    <row r="53" spans="1:20" ht="13.5" customHeight="1" x14ac:dyDescent="0.25">
      <c r="A53" s="312" t="s">
        <v>179</v>
      </c>
      <c r="B53" s="312"/>
      <c r="C53" s="312"/>
      <c r="D53" s="312"/>
      <c r="E53" s="312"/>
      <c r="F53" s="312"/>
      <c r="G53" s="312"/>
      <c r="H53" s="340"/>
      <c r="I53" s="340"/>
      <c r="J53" s="340"/>
      <c r="K53" s="340"/>
      <c r="L53" s="340"/>
      <c r="M53" s="340"/>
      <c r="N53" s="130"/>
      <c r="O53" s="130"/>
      <c r="P53" s="130"/>
      <c r="Q53" s="130"/>
      <c r="R53" s="130"/>
      <c r="S53" s="130"/>
      <c r="T53" s="130"/>
    </row>
    <row r="54" spans="1:20" ht="13.5" customHeight="1" x14ac:dyDescent="0.25">
      <c r="A54" s="313" t="s">
        <v>180</v>
      </c>
      <c r="B54" s="313"/>
      <c r="C54" s="313"/>
      <c r="D54" s="313"/>
      <c r="E54" s="313"/>
      <c r="F54" s="313"/>
      <c r="G54" s="313"/>
      <c r="H54" s="300"/>
      <c r="I54" s="300"/>
      <c r="J54" s="300"/>
      <c r="K54" s="300"/>
      <c r="L54" s="300"/>
      <c r="M54" s="300"/>
      <c r="N54" s="128"/>
      <c r="O54" s="128"/>
      <c r="P54" s="128"/>
      <c r="Q54" s="128"/>
      <c r="R54" s="128"/>
      <c r="S54" s="128"/>
      <c r="T54" s="128"/>
    </row>
    <row r="55" spans="1:20" ht="13.5" customHeight="1" x14ac:dyDescent="0.25">
      <c r="A55" s="313" t="s">
        <v>183</v>
      </c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130"/>
      <c r="O55" s="130"/>
      <c r="P55" s="130"/>
      <c r="Q55" s="130"/>
      <c r="R55" s="130"/>
      <c r="S55" s="130"/>
      <c r="T55" s="130"/>
    </row>
    <row r="56" spans="1:20" ht="13.5" customHeight="1" x14ac:dyDescent="0.25">
      <c r="A56" s="323" t="s">
        <v>192</v>
      </c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</row>
    <row r="57" spans="1:20" s="185" customFormat="1" ht="13.5" customHeight="1" x14ac:dyDescent="0.35">
      <c r="A57" s="323" t="s">
        <v>193</v>
      </c>
      <c r="B57" s="323"/>
      <c r="C57" s="323"/>
      <c r="D57" s="323"/>
      <c r="E57" s="323"/>
      <c r="F57" s="323"/>
      <c r="G57" s="323"/>
      <c r="H57" s="323"/>
      <c r="I57" s="323"/>
      <c r="J57" s="323"/>
      <c r="K57" s="323"/>
      <c r="L57" s="323"/>
    </row>
    <row r="58" spans="1:20" ht="13.5" customHeight="1" x14ac:dyDescent="0.25">
      <c r="A58" s="299" t="s">
        <v>21</v>
      </c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</row>
    <row r="59" spans="1:20" ht="12.75" hidden="1" customHeight="1" x14ac:dyDescent="0.25"/>
  </sheetData>
  <mergeCells count="15">
    <mergeCell ref="A57:L57"/>
    <mergeCell ref="A56:M56"/>
    <mergeCell ref="A58:M58"/>
    <mergeCell ref="A1:M1"/>
    <mergeCell ref="A2:M2"/>
    <mergeCell ref="A3:M3"/>
    <mergeCell ref="A5:A6"/>
    <mergeCell ref="B5:B6"/>
    <mergeCell ref="C5:E5"/>
    <mergeCell ref="G5:I5"/>
    <mergeCell ref="K5:L5"/>
    <mergeCell ref="M5:M6"/>
    <mergeCell ref="A53:M53"/>
    <mergeCell ref="A54:M54"/>
    <mergeCell ref="A55:M55"/>
  </mergeCells>
  <printOptions horizontalCentered="1"/>
  <pageMargins left="0.19685039370078741" right="0.19685039370078741" top="0.59055118110236227" bottom="0.59055118110236227" header="0" footer="0"/>
  <pageSetup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T35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0.5" zeroHeight="1" x14ac:dyDescent="0.25"/>
  <cols>
    <col min="1" max="1" width="15" style="2" customWidth="1"/>
    <col min="2" max="2" width="8.81640625" style="2" customWidth="1"/>
    <col min="3" max="3" width="9.81640625" style="2" customWidth="1"/>
    <col min="4" max="6" width="9.7265625" style="2" customWidth="1"/>
    <col min="7" max="7" width="1.26953125" style="2" customWidth="1"/>
    <col min="8" max="8" width="11.1796875" style="2" customWidth="1"/>
    <col min="9" max="9" width="10.7265625" style="2" customWidth="1"/>
    <col min="10" max="11" width="11.453125" style="2" customWidth="1"/>
    <col min="12" max="12" width="1.7265625" style="12" customWidth="1"/>
    <col min="13" max="13" width="1.26953125" style="2" customWidth="1"/>
    <col min="14" max="16384" width="9.1796875" style="2" hidden="1"/>
  </cols>
  <sheetData>
    <row r="1" spans="1:13" ht="11.5" x14ac:dyDescent="0.25">
      <c r="A1" s="301" t="s">
        <v>261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1"/>
    </row>
    <row r="2" spans="1:13" ht="27.75" customHeight="1" x14ac:dyDescent="0.25">
      <c r="A2" s="324" t="s">
        <v>296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"/>
    </row>
    <row r="3" spans="1:13" ht="14.25" customHeight="1" x14ac:dyDescent="0.25">
      <c r="A3" s="303" t="s">
        <v>11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"/>
    </row>
    <row r="4" spans="1:13" ht="5.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8" customHeight="1" x14ac:dyDescent="0.25">
      <c r="A5" s="304" t="s">
        <v>12</v>
      </c>
      <c r="B5" s="345" t="s">
        <v>106</v>
      </c>
      <c r="C5" s="346"/>
      <c r="D5" s="346"/>
      <c r="E5" s="346"/>
      <c r="F5" s="346"/>
      <c r="G5" s="54"/>
      <c r="H5" s="346" t="s">
        <v>107</v>
      </c>
      <c r="I5" s="342" t="s">
        <v>151</v>
      </c>
      <c r="J5" s="342"/>
      <c r="K5" s="342" t="s">
        <v>108</v>
      </c>
      <c r="L5" s="342"/>
      <c r="M5" s="5"/>
    </row>
    <row r="6" spans="1:13" ht="12.75" customHeight="1" x14ac:dyDescent="0.25">
      <c r="A6" s="341"/>
      <c r="B6" s="347"/>
      <c r="C6" s="348"/>
      <c r="D6" s="348"/>
      <c r="E6" s="348"/>
      <c r="F6" s="348"/>
      <c r="G6" s="53"/>
      <c r="H6" s="349"/>
      <c r="I6" s="344"/>
      <c r="J6" s="344"/>
      <c r="K6" s="343"/>
      <c r="L6" s="343"/>
      <c r="M6" s="5"/>
    </row>
    <row r="7" spans="1:13" ht="31.5" customHeight="1" x14ac:dyDescent="0.25">
      <c r="A7" s="305"/>
      <c r="B7" s="87">
        <v>15</v>
      </c>
      <c r="C7" s="55">
        <v>18</v>
      </c>
      <c r="D7" s="55">
        <v>20</v>
      </c>
      <c r="E7" s="55">
        <v>22</v>
      </c>
      <c r="F7" s="55">
        <v>25</v>
      </c>
      <c r="G7" s="55"/>
      <c r="H7" s="348"/>
      <c r="I7" s="63" t="s">
        <v>173</v>
      </c>
      <c r="J7" s="63" t="s">
        <v>174</v>
      </c>
      <c r="K7" s="344"/>
      <c r="L7" s="344"/>
      <c r="M7" s="6"/>
    </row>
    <row r="8" spans="1:13" ht="7.5" customHeight="1" x14ac:dyDescent="0.25">
      <c r="A8" s="58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6"/>
    </row>
    <row r="9" spans="1:13" ht="13" customHeight="1" x14ac:dyDescent="0.25">
      <c r="A9" s="228" t="s">
        <v>282</v>
      </c>
      <c r="B9" s="220">
        <v>2.8363872457362849</v>
      </c>
      <c r="C9" s="220">
        <v>20.538318979933244</v>
      </c>
      <c r="D9" s="220">
        <v>36.257231946161632</v>
      </c>
      <c r="E9" s="220">
        <v>49.689267549997453</v>
      </c>
      <c r="F9" s="220">
        <v>64.459440495320635</v>
      </c>
      <c r="G9" s="227"/>
      <c r="H9" s="229">
        <v>14.528516134419805</v>
      </c>
      <c r="I9" s="230">
        <v>20666.25468300037</v>
      </c>
      <c r="J9" s="231">
        <v>21138</v>
      </c>
      <c r="K9" s="229">
        <v>22.1</v>
      </c>
      <c r="L9" s="13"/>
      <c r="M9" s="10"/>
    </row>
    <row r="10" spans="1:13" ht="9" customHeight="1" x14ac:dyDescent="0.25">
      <c r="A10" s="71"/>
      <c r="B10" s="41"/>
      <c r="C10" s="41"/>
      <c r="D10" s="41"/>
      <c r="E10" s="41"/>
      <c r="F10" s="41"/>
      <c r="G10" s="95"/>
      <c r="H10" s="45"/>
      <c r="I10" s="175"/>
      <c r="J10" s="174"/>
      <c r="K10" s="45"/>
      <c r="L10" s="13"/>
      <c r="M10" s="10"/>
    </row>
    <row r="11" spans="1:13" ht="13" customHeight="1" x14ac:dyDescent="0.25">
      <c r="A11" s="59" t="s">
        <v>30</v>
      </c>
      <c r="B11" s="37">
        <v>1.4390137291165983</v>
      </c>
      <c r="C11" s="37" t="s">
        <v>310</v>
      </c>
      <c r="D11" s="37" t="s">
        <v>310</v>
      </c>
      <c r="E11" s="37" t="s">
        <v>310</v>
      </c>
      <c r="F11" s="37" t="s">
        <v>310</v>
      </c>
      <c r="G11" s="94"/>
      <c r="H11" s="153">
        <v>92.373639492030875</v>
      </c>
      <c r="I11" s="176">
        <v>4954.1505099999995</v>
      </c>
      <c r="J11" s="155">
        <v>4314</v>
      </c>
      <c r="K11" s="153" t="s">
        <v>188</v>
      </c>
      <c r="L11" s="9"/>
      <c r="M11" s="10"/>
    </row>
    <row r="12" spans="1:13" ht="13" customHeight="1" x14ac:dyDescent="0.25">
      <c r="A12" s="59" t="s">
        <v>14</v>
      </c>
      <c r="B12" s="37">
        <v>2.3169862085063642</v>
      </c>
      <c r="C12" s="37">
        <v>17.180268776224011</v>
      </c>
      <c r="D12" s="37">
        <v>28.257769049621796</v>
      </c>
      <c r="E12" s="37" t="s">
        <v>310</v>
      </c>
      <c r="F12" s="37" t="s">
        <v>310</v>
      </c>
      <c r="G12" s="94"/>
      <c r="H12" s="153">
        <v>62.008370452643348</v>
      </c>
      <c r="I12" s="176">
        <v>3793.3277150000167</v>
      </c>
      <c r="J12" s="155">
        <v>4000</v>
      </c>
      <c r="K12" s="153" t="s">
        <v>188</v>
      </c>
      <c r="L12" s="9"/>
      <c r="M12" s="10"/>
    </row>
    <row r="13" spans="1:13" ht="13" customHeight="1" x14ac:dyDescent="0.25">
      <c r="A13" s="59" t="s">
        <v>15</v>
      </c>
      <c r="B13" s="37">
        <v>2.3652344253669244</v>
      </c>
      <c r="C13" s="37">
        <v>18.196287623672344</v>
      </c>
      <c r="D13" s="37">
        <v>35.702267570478966</v>
      </c>
      <c r="E13" s="37">
        <v>47.576353301515226</v>
      </c>
      <c r="F13" s="37">
        <v>61.248144870136386</v>
      </c>
      <c r="G13" s="94"/>
      <c r="H13" s="153">
        <v>32.634426025684533</v>
      </c>
      <c r="I13" s="176">
        <v>3998.3925899999913</v>
      </c>
      <c r="J13" s="155">
        <v>4937</v>
      </c>
      <c r="K13" s="153">
        <v>22.5</v>
      </c>
      <c r="L13" s="44"/>
      <c r="M13" s="10"/>
    </row>
    <row r="14" spans="1:13" ht="13" customHeight="1" x14ac:dyDescent="0.25">
      <c r="A14" s="59" t="s">
        <v>16</v>
      </c>
      <c r="B14" s="37">
        <v>2.5801131033756799</v>
      </c>
      <c r="C14" s="37">
        <v>20.16991477799079</v>
      </c>
      <c r="D14" s="37">
        <v>35.690087069801571</v>
      </c>
      <c r="E14" s="37">
        <v>50.879114723046385</v>
      </c>
      <c r="F14" s="37">
        <v>66.187528333761477</v>
      </c>
      <c r="G14" s="94"/>
      <c r="H14" s="153">
        <v>14.563925048518822</v>
      </c>
      <c r="I14" s="176">
        <v>4405.0297969999947</v>
      </c>
      <c r="J14" s="155">
        <v>5519</v>
      </c>
      <c r="K14" s="153">
        <v>21.9</v>
      </c>
      <c r="L14" s="44"/>
      <c r="M14" s="10"/>
    </row>
    <row r="15" spans="1:13" ht="13" customHeight="1" x14ac:dyDescent="0.25">
      <c r="A15" s="59" t="s">
        <v>17</v>
      </c>
      <c r="B15" s="37">
        <v>3.1555505374974175</v>
      </c>
      <c r="C15" s="37">
        <v>21.641951686406475</v>
      </c>
      <c r="D15" s="37">
        <v>37.862549640436839</v>
      </c>
      <c r="E15" s="37">
        <v>51.011100190933192</v>
      </c>
      <c r="F15" s="37">
        <v>64.762451317683841</v>
      </c>
      <c r="G15" s="94"/>
      <c r="H15" s="153">
        <v>10.885317762209853</v>
      </c>
      <c r="I15" s="176">
        <v>4174.7091810000147</v>
      </c>
      <c r="J15" s="155">
        <v>4739</v>
      </c>
      <c r="K15" s="153">
        <v>21.8</v>
      </c>
      <c r="L15" s="44"/>
      <c r="M15" s="10"/>
    </row>
    <row r="16" spans="1:13" ht="13" customHeight="1" x14ac:dyDescent="0.25">
      <c r="A16" s="59" t="s">
        <v>18</v>
      </c>
      <c r="B16" s="37">
        <v>2.7990553312144106</v>
      </c>
      <c r="C16" s="37">
        <v>21.789968425506427</v>
      </c>
      <c r="D16" s="37">
        <v>36.509614761895307</v>
      </c>
      <c r="E16" s="37">
        <v>48.823439344890815</v>
      </c>
      <c r="F16" s="37">
        <v>63.928036973426764</v>
      </c>
      <c r="G16" s="94"/>
      <c r="H16" s="153">
        <v>7.4419580770016713</v>
      </c>
      <c r="I16" s="176">
        <v>4072.7646120000018</v>
      </c>
      <c r="J16" s="155">
        <v>3525</v>
      </c>
      <c r="K16" s="153">
        <v>22.2</v>
      </c>
      <c r="L16" s="44"/>
      <c r="M16" s="10"/>
    </row>
    <row r="17" spans="1:20" ht="13" customHeight="1" x14ac:dyDescent="0.25">
      <c r="A17" s="59" t="s">
        <v>19</v>
      </c>
      <c r="B17" s="37">
        <v>3.292729899490126</v>
      </c>
      <c r="C17" s="37">
        <v>20.857636207931911</v>
      </c>
      <c r="D17" s="37">
        <v>35.507018786362224</v>
      </c>
      <c r="E17" s="37">
        <v>49.991854737260617</v>
      </c>
      <c r="F17" s="37">
        <v>65.98534200670862</v>
      </c>
      <c r="G17" s="94"/>
      <c r="H17" s="153">
        <v>7.4359148946955251</v>
      </c>
      <c r="I17" s="176">
        <v>4015.3585029999954</v>
      </c>
      <c r="J17" s="155">
        <v>2418</v>
      </c>
      <c r="K17" s="153">
        <v>22</v>
      </c>
      <c r="L17" s="44"/>
      <c r="M17" s="10"/>
    </row>
    <row r="18" spans="1:20" ht="5.15" customHeight="1" x14ac:dyDescent="0.25">
      <c r="A18" s="60"/>
      <c r="B18" s="37"/>
      <c r="C18" s="37"/>
      <c r="D18" s="37"/>
      <c r="E18" s="37"/>
      <c r="F18" s="37"/>
      <c r="G18" s="94"/>
      <c r="H18" s="37"/>
      <c r="I18" s="176"/>
      <c r="J18" s="155"/>
      <c r="K18" s="165"/>
      <c r="L18" s="11"/>
      <c r="M18" s="10"/>
    </row>
    <row r="19" spans="1:20" ht="13" customHeight="1" x14ac:dyDescent="0.25">
      <c r="A19" s="70" t="s">
        <v>20</v>
      </c>
      <c r="B19" s="37">
        <v>2.7558356517775628</v>
      </c>
      <c r="C19" s="37">
        <v>20.017533927317992</v>
      </c>
      <c r="D19" s="37">
        <v>35.016630867337184</v>
      </c>
      <c r="E19" s="37" t="s">
        <v>310</v>
      </c>
      <c r="F19" s="37" t="s">
        <v>310</v>
      </c>
      <c r="G19" s="94"/>
      <c r="H19" s="153">
        <v>21.891955311705466</v>
      </c>
      <c r="I19" s="176">
        <v>24459.582398000246</v>
      </c>
      <c r="J19" s="155">
        <v>25138</v>
      </c>
      <c r="K19" s="153" t="s">
        <v>188</v>
      </c>
      <c r="L19" s="11"/>
      <c r="M19" s="10"/>
    </row>
    <row r="20" spans="1:20" ht="5.15" customHeight="1" x14ac:dyDescent="0.25">
      <c r="A20" s="60"/>
      <c r="B20" s="37" t="s">
        <v>257</v>
      </c>
      <c r="C20" s="37" t="s">
        <v>257</v>
      </c>
      <c r="D20" s="37" t="s">
        <v>257</v>
      </c>
      <c r="E20" s="37" t="s">
        <v>257</v>
      </c>
      <c r="F20" s="37" t="s">
        <v>257</v>
      </c>
      <c r="G20" s="94"/>
      <c r="H20" s="153" t="s">
        <v>257</v>
      </c>
      <c r="I20" s="176" t="s">
        <v>257</v>
      </c>
      <c r="J20" s="166" t="s">
        <v>257</v>
      </c>
      <c r="K20" s="153" t="s">
        <v>257</v>
      </c>
      <c r="L20" s="11"/>
      <c r="M20" s="10"/>
    </row>
    <row r="21" spans="1:20" ht="12.75" customHeight="1" x14ac:dyDescent="0.25">
      <c r="A21" s="60" t="s">
        <v>295</v>
      </c>
      <c r="B21" s="37">
        <v>2.8904108393689105</v>
      </c>
      <c r="C21" s="37">
        <v>19.683084244254264</v>
      </c>
      <c r="D21" s="37">
        <v>36.001741064539338</v>
      </c>
      <c r="E21" s="37">
        <v>49.2727212890629</v>
      </c>
      <c r="F21" s="37">
        <v>64.360892352481244</v>
      </c>
      <c r="G21" s="94"/>
      <c r="H21" s="153">
        <v>14.624187206352083</v>
      </c>
      <c r="I21" s="176">
        <v>21909.864417000015</v>
      </c>
      <c r="J21" s="155">
        <v>22185</v>
      </c>
      <c r="K21" s="153">
        <v>22.1</v>
      </c>
      <c r="L21" s="11"/>
      <c r="M21" s="10"/>
    </row>
    <row r="22" spans="1:20" ht="13" customHeight="1" x14ac:dyDescent="0.25">
      <c r="A22" s="60" t="s">
        <v>274</v>
      </c>
      <c r="B22" s="37">
        <v>3.0049085001121343</v>
      </c>
      <c r="C22" s="37">
        <v>20.093244721915791</v>
      </c>
      <c r="D22" s="37">
        <v>35.52043191112476</v>
      </c>
      <c r="E22" s="37">
        <v>50.142972431931341</v>
      </c>
      <c r="F22" s="37">
        <v>65.796361643090535</v>
      </c>
      <c r="G22" s="94"/>
      <c r="H22" s="153">
        <v>13.457746565215453</v>
      </c>
      <c r="I22" s="176">
        <v>22612.881422999839</v>
      </c>
      <c r="J22" s="155">
        <v>22920</v>
      </c>
      <c r="K22" s="153">
        <v>22</v>
      </c>
      <c r="L22" s="11"/>
      <c r="M22" s="10"/>
    </row>
    <row r="23" spans="1:20" ht="13" customHeight="1" x14ac:dyDescent="0.25">
      <c r="A23" s="60" t="s">
        <v>231</v>
      </c>
      <c r="B23" s="37">
        <v>3.1</v>
      </c>
      <c r="C23" s="37">
        <v>20.2</v>
      </c>
      <c r="D23" s="37">
        <v>37.1</v>
      </c>
      <c r="E23" s="37">
        <v>50.9</v>
      </c>
      <c r="F23" s="37">
        <v>65.900000000000006</v>
      </c>
      <c r="G23" s="94"/>
      <c r="H23" s="153">
        <v>13.1</v>
      </c>
      <c r="I23" s="176">
        <v>22627</v>
      </c>
      <c r="J23" s="155">
        <v>22851</v>
      </c>
      <c r="K23" s="153">
        <v>21.9</v>
      </c>
      <c r="L23" s="11"/>
      <c r="M23" s="10"/>
    </row>
    <row r="24" spans="1:20" ht="13" hidden="1" customHeight="1" x14ac:dyDescent="0.25">
      <c r="A24" s="60" t="s">
        <v>198</v>
      </c>
      <c r="B24" s="37">
        <v>2.8045130265169562</v>
      </c>
      <c r="C24" s="37">
        <v>20.349516814353841</v>
      </c>
      <c r="D24" s="37">
        <v>36.281095408802798</v>
      </c>
      <c r="E24" s="37">
        <v>50.542364620579683</v>
      </c>
      <c r="F24" s="37">
        <v>64.996860955695936</v>
      </c>
      <c r="G24" s="94"/>
      <c r="H24" s="153">
        <v>13.271119601466982</v>
      </c>
      <c r="I24" s="176">
        <v>23232.328993999796</v>
      </c>
      <c r="J24" s="155">
        <v>23465</v>
      </c>
      <c r="K24" s="153">
        <v>21.9</v>
      </c>
      <c r="L24" s="11"/>
      <c r="M24" s="10"/>
    </row>
    <row r="25" spans="1:20" ht="13" hidden="1" customHeight="1" x14ac:dyDescent="0.25">
      <c r="A25" s="60" t="s">
        <v>230</v>
      </c>
      <c r="B25" s="127">
        <v>3.2958730231301128</v>
      </c>
      <c r="C25" s="127">
        <v>20.79717886273405</v>
      </c>
      <c r="D25" s="127">
        <v>36.85348490000483</v>
      </c>
      <c r="E25" s="127">
        <v>50.040560450496663</v>
      </c>
      <c r="F25" s="127">
        <v>64.73037037918219</v>
      </c>
      <c r="H25" s="127">
        <v>14.647418460047382</v>
      </c>
      <c r="I25" s="155">
        <v>23156.51548599936</v>
      </c>
      <c r="J25" s="155">
        <v>22925</v>
      </c>
      <c r="K25" s="159">
        <v>22</v>
      </c>
      <c r="L25" s="11"/>
      <c r="M25" s="10"/>
    </row>
    <row r="26" spans="1:20" ht="5.15" customHeight="1" x14ac:dyDescent="0.25">
      <c r="A26" s="62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</row>
    <row r="27" spans="1:20" ht="5.15" customHeight="1" x14ac:dyDescent="0.25"/>
    <row r="28" spans="1:20" ht="13.5" customHeight="1" x14ac:dyDescent="0.25">
      <c r="A28" s="312" t="s">
        <v>179</v>
      </c>
      <c r="B28" s="313"/>
      <c r="C28" s="313"/>
      <c r="D28" s="313"/>
      <c r="E28" s="313"/>
      <c r="F28" s="313"/>
      <c r="G28" s="313"/>
      <c r="H28" s="313"/>
      <c r="I28" s="300"/>
      <c r="J28" s="300"/>
      <c r="K28" s="300"/>
      <c r="L28" s="300"/>
    </row>
    <row r="29" spans="1:20" ht="13.5" customHeight="1" x14ac:dyDescent="0.25">
      <c r="A29" s="350" t="s">
        <v>213</v>
      </c>
      <c r="B29" s="300"/>
      <c r="C29" s="300"/>
      <c r="D29" s="300"/>
      <c r="E29" s="300"/>
      <c r="F29" s="300"/>
      <c r="G29" s="300"/>
      <c r="H29" s="300"/>
      <c r="I29" s="300"/>
      <c r="J29" s="300"/>
      <c r="K29" s="300"/>
      <c r="L29" s="300"/>
    </row>
    <row r="30" spans="1:20" ht="13.5" customHeight="1" x14ac:dyDescent="0.25">
      <c r="A30" s="313" t="s">
        <v>180</v>
      </c>
      <c r="B30" s="313"/>
      <c r="C30" s="313"/>
      <c r="D30" s="313"/>
      <c r="E30" s="313"/>
      <c r="F30" s="313"/>
      <c r="G30" s="313"/>
      <c r="H30" s="313"/>
      <c r="I30" s="300"/>
      <c r="J30" s="300"/>
      <c r="K30" s="300"/>
      <c r="L30" s="300"/>
      <c r="M30" s="130"/>
      <c r="N30" s="130"/>
      <c r="O30" s="130"/>
      <c r="P30" s="130"/>
      <c r="Q30" s="130"/>
      <c r="R30" s="130"/>
      <c r="S30" s="130"/>
      <c r="T30" s="130"/>
    </row>
    <row r="31" spans="1:20" ht="13.5" customHeight="1" x14ac:dyDescent="0.25">
      <c r="A31" s="313" t="s">
        <v>183</v>
      </c>
      <c r="B31" s="313"/>
      <c r="C31" s="313"/>
      <c r="D31" s="313"/>
      <c r="E31" s="313"/>
      <c r="F31" s="313"/>
      <c r="G31" s="313"/>
      <c r="H31" s="313"/>
      <c r="I31" s="300"/>
      <c r="J31" s="300"/>
      <c r="K31" s="300"/>
      <c r="L31" s="300"/>
      <c r="M31" s="130"/>
      <c r="N31" s="130"/>
      <c r="O31" s="130"/>
      <c r="P31" s="130"/>
      <c r="Q31" s="130"/>
      <c r="R31" s="130"/>
      <c r="S31" s="130"/>
      <c r="T31" s="130"/>
    </row>
    <row r="32" spans="1:20" ht="13.5" customHeight="1" x14ac:dyDescent="0.25">
      <c r="A32" s="350" t="s">
        <v>214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  <c r="L32" s="300"/>
      <c r="M32" s="15"/>
    </row>
    <row r="33" spans="1:13" ht="13.5" customHeight="1" x14ac:dyDescent="0.25">
      <c r="A33" s="350" t="s">
        <v>215</v>
      </c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15"/>
    </row>
    <row r="34" spans="1:13" ht="13.5" customHeight="1" x14ac:dyDescent="0.25">
      <c r="A34" s="299" t="s">
        <v>21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15"/>
    </row>
    <row r="35" spans="1:13" x14ac:dyDescent="0.25"/>
  </sheetData>
  <mergeCells count="16">
    <mergeCell ref="A31:L31"/>
    <mergeCell ref="A32:L32"/>
    <mergeCell ref="A33:L33"/>
    <mergeCell ref="A34:L34"/>
    <mergeCell ref="A28:L28"/>
    <mergeCell ref="A29:L29"/>
    <mergeCell ref="A30:L30"/>
    <mergeCell ref="A1:L1"/>
    <mergeCell ref="A2:L2"/>
    <mergeCell ref="A3:L3"/>
    <mergeCell ref="A5:A7"/>
    <mergeCell ref="L5:L7"/>
    <mergeCell ref="B5:F6"/>
    <mergeCell ref="H5:H7"/>
    <mergeCell ref="I5:J6"/>
    <mergeCell ref="K5:K7"/>
  </mergeCells>
  <printOptions horizontalCentered="1"/>
  <pageMargins left="0.39370078740157483" right="0.39370078740157483" top="0.78740157480314965" bottom="0.78740157480314965" header="0" footer="0"/>
  <pageSetup scale="11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L48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0.5" zeroHeight="1" x14ac:dyDescent="0.25"/>
  <cols>
    <col min="1" max="1" width="22.54296875" style="2" customWidth="1"/>
    <col min="2" max="2" width="11.1796875" style="2" customWidth="1"/>
    <col min="3" max="3" width="10.26953125" style="2" customWidth="1"/>
    <col min="4" max="4" width="1.26953125" style="2" customWidth="1"/>
    <col min="5" max="10" width="8.7265625" style="2" customWidth="1"/>
    <col min="11" max="11" width="1.7265625" style="2" customWidth="1"/>
    <col min="12" max="12" width="2.26953125" style="241" customWidth="1"/>
    <col min="13" max="16384" width="10.90625" style="241" hidden="1"/>
  </cols>
  <sheetData>
    <row r="1" spans="1:11" ht="11.5" x14ac:dyDescent="0.25">
      <c r="A1" s="301" t="s">
        <v>260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</row>
    <row r="2" spans="1:11" ht="32.25" customHeight="1" x14ac:dyDescent="0.25">
      <c r="A2" s="324" t="s">
        <v>297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1" ht="9.75" customHeight="1" x14ac:dyDescent="0.25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 ht="5.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7.75" customHeight="1" x14ac:dyDescent="0.25">
      <c r="A5" s="321" t="s">
        <v>147</v>
      </c>
      <c r="B5" s="318" t="s">
        <v>110</v>
      </c>
      <c r="C5" s="318" t="s">
        <v>111</v>
      </c>
      <c r="D5" s="54"/>
      <c r="E5" s="308" t="s">
        <v>109</v>
      </c>
      <c r="F5" s="308"/>
      <c r="G5" s="308"/>
      <c r="H5" s="308"/>
      <c r="I5" s="308"/>
      <c r="J5" s="308"/>
      <c r="K5" s="346"/>
    </row>
    <row r="6" spans="1:11" ht="27" customHeight="1" x14ac:dyDescent="0.25">
      <c r="A6" s="322"/>
      <c r="B6" s="319"/>
      <c r="C6" s="319"/>
      <c r="D6" s="66"/>
      <c r="E6" s="86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348"/>
    </row>
    <row r="7" spans="1:11" ht="6" customHeight="1" x14ac:dyDescent="0.25">
      <c r="A7" s="58"/>
      <c r="B7" s="5"/>
      <c r="C7" s="5"/>
      <c r="D7" s="5"/>
      <c r="E7" s="7"/>
      <c r="F7" s="7"/>
      <c r="G7" s="7"/>
      <c r="H7" s="7"/>
      <c r="I7" s="7"/>
      <c r="J7" s="7"/>
    </row>
    <row r="8" spans="1:11" ht="13" customHeight="1" x14ac:dyDescent="0.25">
      <c r="A8" s="226" t="s">
        <v>4</v>
      </c>
      <c r="B8" s="219" t="s">
        <v>188</v>
      </c>
      <c r="C8" s="232">
        <v>22.1</v>
      </c>
      <c r="D8" s="219"/>
      <c r="E8" s="219" t="s">
        <v>188</v>
      </c>
      <c r="F8" s="232">
        <v>22.5</v>
      </c>
      <c r="G8" s="232">
        <v>21.9</v>
      </c>
      <c r="H8" s="232">
        <v>21.8</v>
      </c>
      <c r="I8" s="232">
        <v>22.2</v>
      </c>
      <c r="J8" s="232">
        <v>22</v>
      </c>
      <c r="K8" s="167"/>
    </row>
    <row r="9" spans="1:11" ht="9" customHeight="1" x14ac:dyDescent="0.25">
      <c r="A9" s="58"/>
      <c r="B9" s="5"/>
      <c r="C9" s="5"/>
      <c r="D9" s="5"/>
      <c r="E9" s="7"/>
      <c r="F9" s="7"/>
      <c r="G9" s="7"/>
      <c r="H9" s="7"/>
      <c r="I9" s="7"/>
      <c r="J9" s="7"/>
    </row>
    <row r="10" spans="1:11" ht="13" customHeight="1" x14ac:dyDescent="0.25">
      <c r="A10" s="71" t="s">
        <v>28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3" customHeight="1" x14ac:dyDescent="0.25">
      <c r="A11" s="59" t="s">
        <v>65</v>
      </c>
      <c r="B11" s="158">
        <v>18.7</v>
      </c>
      <c r="C11" s="158">
        <v>18.8</v>
      </c>
      <c r="D11" s="140"/>
      <c r="E11" s="34">
        <v>14.3</v>
      </c>
      <c r="F11" s="158">
        <v>17.899999999999999</v>
      </c>
      <c r="G11" s="158">
        <v>20.399999999999999</v>
      </c>
      <c r="H11" s="158">
        <v>17.5</v>
      </c>
      <c r="I11" s="158">
        <v>18.399999999999999</v>
      </c>
      <c r="J11" s="158">
        <v>19.899999999999999</v>
      </c>
      <c r="K11" s="164"/>
    </row>
    <row r="12" spans="1:11" ht="13" customHeight="1" x14ac:dyDescent="0.25">
      <c r="A12" s="59" t="s">
        <v>31</v>
      </c>
      <c r="B12" s="158">
        <v>18.399999999999999</v>
      </c>
      <c r="C12" s="158">
        <v>18.5</v>
      </c>
      <c r="D12" s="140"/>
      <c r="E12" s="158">
        <v>18</v>
      </c>
      <c r="F12" s="158">
        <v>17.899999999999999</v>
      </c>
      <c r="G12" s="158">
        <v>18</v>
      </c>
      <c r="H12" s="158">
        <v>18.399999999999999</v>
      </c>
      <c r="I12" s="158">
        <v>18.2</v>
      </c>
      <c r="J12" s="158">
        <v>19.2</v>
      </c>
      <c r="K12" s="164"/>
    </row>
    <row r="13" spans="1:11" ht="13" customHeight="1" x14ac:dyDescent="0.25">
      <c r="A13" s="59" t="s">
        <v>32</v>
      </c>
      <c r="B13" s="34" t="s">
        <v>188</v>
      </c>
      <c r="C13" s="158">
        <v>20.3</v>
      </c>
      <c r="D13" s="140"/>
      <c r="E13" s="158" t="s">
        <v>188</v>
      </c>
      <c r="F13" s="158">
        <v>19.600000000000001</v>
      </c>
      <c r="G13" s="158">
        <v>19.899999999999999</v>
      </c>
      <c r="H13" s="158">
        <v>19.899999999999999</v>
      </c>
      <c r="I13" s="158">
        <v>21.1</v>
      </c>
      <c r="J13" s="158">
        <v>21.3</v>
      </c>
      <c r="K13" s="164"/>
    </row>
    <row r="14" spans="1:11" ht="13" customHeight="1" x14ac:dyDescent="0.25">
      <c r="A14" s="59" t="s">
        <v>33</v>
      </c>
      <c r="B14" s="34" t="s">
        <v>188</v>
      </c>
      <c r="C14" s="34" t="s">
        <v>188</v>
      </c>
      <c r="D14" s="158"/>
      <c r="E14" s="34" t="s">
        <v>188</v>
      </c>
      <c r="F14" s="34" t="s">
        <v>188</v>
      </c>
      <c r="G14" s="158">
        <v>25.2</v>
      </c>
      <c r="H14" s="158">
        <v>26.4</v>
      </c>
      <c r="I14" s="158">
        <v>26.1</v>
      </c>
      <c r="J14" s="158">
        <v>25.8</v>
      </c>
      <c r="K14" s="164"/>
    </row>
    <row r="15" spans="1:11" ht="5.15" customHeight="1" x14ac:dyDescent="0.25">
      <c r="A15" s="60"/>
      <c r="B15" s="158"/>
      <c r="C15" s="34"/>
      <c r="D15" s="34"/>
      <c r="E15" s="34"/>
      <c r="F15" s="34"/>
      <c r="G15" s="158"/>
      <c r="H15" s="158"/>
      <c r="I15" s="158"/>
      <c r="J15" s="158"/>
      <c r="K15" s="164"/>
    </row>
    <row r="16" spans="1:11" ht="13" customHeight="1" x14ac:dyDescent="0.25">
      <c r="A16" s="71" t="s">
        <v>66</v>
      </c>
      <c r="B16" s="158"/>
      <c r="C16" s="158"/>
      <c r="D16" s="34"/>
      <c r="E16" s="158"/>
      <c r="F16" s="158"/>
      <c r="G16" s="158"/>
      <c r="H16" s="158"/>
      <c r="I16" s="158"/>
      <c r="J16" s="158"/>
      <c r="K16" s="164"/>
    </row>
    <row r="17" spans="1:11" ht="13" customHeight="1" x14ac:dyDescent="0.25">
      <c r="A17" s="59" t="s">
        <v>67</v>
      </c>
      <c r="B17" s="158">
        <v>19.100000000000001</v>
      </c>
      <c r="C17" s="158">
        <v>19.2</v>
      </c>
      <c r="D17" s="34"/>
      <c r="E17" s="158">
        <v>18.600000000000001</v>
      </c>
      <c r="F17" s="158">
        <v>19</v>
      </c>
      <c r="G17" s="158">
        <v>19.2</v>
      </c>
      <c r="H17" s="158">
        <v>19</v>
      </c>
      <c r="I17" s="158">
        <v>19</v>
      </c>
      <c r="J17" s="158">
        <v>19.899999999999999</v>
      </c>
      <c r="K17" s="164"/>
    </row>
    <row r="18" spans="1:11" ht="13" customHeight="1" x14ac:dyDescent="0.25">
      <c r="A18" s="59" t="s">
        <v>34</v>
      </c>
      <c r="B18" s="34" t="s">
        <v>188</v>
      </c>
      <c r="C18" s="158">
        <v>20.399999999999999</v>
      </c>
      <c r="D18" s="34"/>
      <c r="E18" s="34" t="s">
        <v>188</v>
      </c>
      <c r="F18" s="158">
        <v>20.399999999999999</v>
      </c>
      <c r="G18" s="158">
        <v>20.399999999999999</v>
      </c>
      <c r="H18" s="158">
        <v>20.100000000000001</v>
      </c>
      <c r="I18" s="158">
        <v>21.2</v>
      </c>
      <c r="J18" s="158">
        <v>20.2</v>
      </c>
      <c r="K18" s="164"/>
    </row>
    <row r="19" spans="1:11" ht="13" customHeight="1" x14ac:dyDescent="0.25">
      <c r="A19" s="59" t="s">
        <v>35</v>
      </c>
      <c r="B19" s="34" t="s">
        <v>188</v>
      </c>
      <c r="C19" s="158">
        <v>21.7</v>
      </c>
      <c r="D19" s="34"/>
      <c r="E19" s="34" t="s">
        <v>188</v>
      </c>
      <c r="F19" s="158">
        <v>21.4</v>
      </c>
      <c r="G19" s="158">
        <v>21.7</v>
      </c>
      <c r="H19" s="158">
        <v>21.7</v>
      </c>
      <c r="I19" s="158">
        <v>22.3</v>
      </c>
      <c r="J19" s="158">
        <v>21.7</v>
      </c>
      <c r="K19" s="164"/>
    </row>
    <row r="20" spans="1:11" ht="13" customHeight="1" x14ac:dyDescent="0.25">
      <c r="A20" s="59" t="s">
        <v>36</v>
      </c>
      <c r="B20" s="34" t="s">
        <v>188</v>
      </c>
      <c r="C20" s="158">
        <v>23.9</v>
      </c>
      <c r="D20" s="34"/>
      <c r="E20" s="34" t="s">
        <v>188</v>
      </c>
      <c r="F20" s="158" t="s">
        <v>188</v>
      </c>
      <c r="G20" s="158">
        <v>23.6</v>
      </c>
      <c r="H20" s="158">
        <v>22.9</v>
      </c>
      <c r="I20" s="158">
        <v>23.2</v>
      </c>
      <c r="J20" s="158">
        <v>23.2</v>
      </c>
      <c r="K20" s="164"/>
    </row>
    <row r="21" spans="1:11" ht="13" customHeight="1" x14ac:dyDescent="0.25">
      <c r="A21" s="59" t="s">
        <v>37</v>
      </c>
      <c r="B21" s="34" t="s">
        <v>188</v>
      </c>
      <c r="C21" s="34" t="s">
        <v>188</v>
      </c>
      <c r="D21" s="34"/>
      <c r="E21" s="34" t="s">
        <v>188</v>
      </c>
      <c r="F21" s="34" t="s">
        <v>188</v>
      </c>
      <c r="G21" s="158">
        <v>27.5</v>
      </c>
      <c r="H21" s="158">
        <v>26.9</v>
      </c>
      <c r="I21" s="158">
        <v>25.8</v>
      </c>
      <c r="J21" s="158">
        <v>24.3</v>
      </c>
      <c r="K21" s="164"/>
    </row>
    <row r="22" spans="1:11" ht="6" customHeight="1" x14ac:dyDescent="0.25">
      <c r="A22" s="59"/>
      <c r="B22" s="34"/>
      <c r="C22" s="158"/>
      <c r="D22" s="34"/>
      <c r="E22" s="34"/>
      <c r="F22" s="158"/>
      <c r="G22" s="158"/>
      <c r="H22" s="158"/>
      <c r="I22" s="158"/>
      <c r="J22" s="158"/>
      <c r="K22" s="164"/>
    </row>
    <row r="23" spans="1:11" ht="13" customHeight="1" x14ac:dyDescent="0.25">
      <c r="A23" s="71" t="s">
        <v>162</v>
      </c>
      <c r="B23" s="34"/>
      <c r="C23" s="158"/>
      <c r="D23" s="34"/>
      <c r="E23" s="34"/>
      <c r="F23" s="158"/>
      <c r="G23" s="158"/>
      <c r="H23" s="158"/>
      <c r="I23" s="158"/>
      <c r="J23" s="158"/>
      <c r="K23" s="164"/>
    </row>
    <row r="24" spans="1:11" ht="13" customHeight="1" x14ac:dyDescent="0.25">
      <c r="A24" s="59" t="s">
        <v>172</v>
      </c>
      <c r="B24" s="34" t="s">
        <v>188</v>
      </c>
      <c r="C24" s="158">
        <v>21.1</v>
      </c>
      <c r="D24" s="34"/>
      <c r="E24" s="34" t="s">
        <v>188</v>
      </c>
      <c r="F24" s="158">
        <v>20.9</v>
      </c>
      <c r="G24" s="158">
        <v>21.4</v>
      </c>
      <c r="H24" s="158">
        <v>21.4</v>
      </c>
      <c r="I24" s="158">
        <v>20.8</v>
      </c>
      <c r="J24" s="158">
        <v>21.2</v>
      </c>
      <c r="K24" s="164"/>
    </row>
    <row r="25" spans="1:11" ht="13" customHeight="1" x14ac:dyDescent="0.25">
      <c r="A25" s="59" t="s">
        <v>169</v>
      </c>
      <c r="B25" s="34" t="s">
        <v>188</v>
      </c>
      <c r="C25" s="158">
        <v>20.399999999999999</v>
      </c>
      <c r="D25" s="34"/>
      <c r="E25" s="34" t="s">
        <v>188</v>
      </c>
      <c r="F25" s="158">
        <v>20.100000000000001</v>
      </c>
      <c r="G25" s="158">
        <v>20</v>
      </c>
      <c r="H25" s="158">
        <v>20.399999999999999</v>
      </c>
      <c r="I25" s="158">
        <v>20.2</v>
      </c>
      <c r="J25" s="158">
        <v>21.6</v>
      </c>
      <c r="K25" s="164"/>
    </row>
    <row r="26" spans="1:11" ht="13" customHeight="1" x14ac:dyDescent="0.25">
      <c r="A26" s="59" t="s">
        <v>163</v>
      </c>
      <c r="B26" s="34" t="s">
        <v>188</v>
      </c>
      <c r="C26" s="158">
        <v>21.4</v>
      </c>
      <c r="D26" s="34"/>
      <c r="E26" s="34" t="s">
        <v>188</v>
      </c>
      <c r="F26" s="158">
        <v>21.2</v>
      </c>
      <c r="G26" s="158">
        <v>20.8</v>
      </c>
      <c r="H26" s="158">
        <v>20.8</v>
      </c>
      <c r="I26" s="158">
        <v>21.8</v>
      </c>
      <c r="J26" s="158">
        <v>21.9</v>
      </c>
      <c r="K26" s="164"/>
    </row>
    <row r="27" spans="1:11" ht="13" customHeight="1" x14ac:dyDescent="0.25">
      <c r="A27" s="59" t="s">
        <v>164</v>
      </c>
      <c r="B27" s="34" t="s">
        <v>188</v>
      </c>
      <c r="C27" s="158">
        <v>23.4</v>
      </c>
      <c r="D27" s="34"/>
      <c r="E27" s="34" t="s">
        <v>188</v>
      </c>
      <c r="F27" s="158">
        <v>24.5</v>
      </c>
      <c r="G27" s="158">
        <v>23</v>
      </c>
      <c r="H27" s="158">
        <v>22.9</v>
      </c>
      <c r="I27" s="158">
        <v>23.9</v>
      </c>
      <c r="J27" s="158">
        <v>22.8</v>
      </c>
      <c r="K27" s="164"/>
    </row>
    <row r="28" spans="1:11" ht="13" customHeight="1" x14ac:dyDescent="0.25">
      <c r="A28" s="59" t="s">
        <v>165</v>
      </c>
      <c r="B28" s="34" t="s">
        <v>188</v>
      </c>
      <c r="C28" s="158">
        <v>20.6</v>
      </c>
      <c r="D28" s="34"/>
      <c r="E28" s="34" t="s">
        <v>188</v>
      </c>
      <c r="F28" s="158">
        <v>20.2</v>
      </c>
      <c r="G28" s="158">
        <v>20.5</v>
      </c>
      <c r="H28" s="158">
        <v>19.899999999999999</v>
      </c>
      <c r="I28" s="158">
        <v>20.399999999999999</v>
      </c>
      <c r="J28" s="158">
        <v>21.7</v>
      </c>
      <c r="K28" s="164"/>
    </row>
    <row r="29" spans="1:11" ht="4.5" customHeight="1" x14ac:dyDescent="0.25">
      <c r="A29" s="59"/>
      <c r="B29" s="34"/>
      <c r="C29" s="158"/>
      <c r="D29" s="34"/>
      <c r="E29" s="34"/>
      <c r="F29" s="158"/>
      <c r="G29" s="158"/>
      <c r="H29" s="158"/>
      <c r="I29" s="158"/>
      <c r="J29" s="158"/>
      <c r="K29" s="164"/>
    </row>
    <row r="30" spans="1:11" ht="13" customHeight="1" x14ac:dyDescent="0.25">
      <c r="A30" s="71" t="s">
        <v>166</v>
      </c>
      <c r="B30" s="34"/>
      <c r="C30" s="158"/>
      <c r="D30" s="34"/>
      <c r="E30" s="34"/>
      <c r="F30" s="158"/>
      <c r="G30" s="158"/>
      <c r="H30" s="158"/>
      <c r="I30" s="158"/>
      <c r="J30" s="158"/>
      <c r="K30" s="164"/>
    </row>
    <row r="31" spans="1:11" ht="13" customHeight="1" x14ac:dyDescent="0.25">
      <c r="A31" s="59" t="s">
        <v>167</v>
      </c>
      <c r="B31" s="34" t="s">
        <v>188</v>
      </c>
      <c r="C31" s="158">
        <v>22.6</v>
      </c>
      <c r="D31" s="34"/>
      <c r="E31" s="34" t="s">
        <v>188</v>
      </c>
      <c r="F31" s="158">
        <v>23.1</v>
      </c>
      <c r="G31" s="158">
        <v>22.3</v>
      </c>
      <c r="H31" s="158">
        <v>22.4</v>
      </c>
      <c r="I31" s="158">
        <v>22.8</v>
      </c>
      <c r="J31" s="158">
        <v>22.4</v>
      </c>
      <c r="K31" s="164"/>
    </row>
    <row r="32" spans="1:11" ht="13" customHeight="1" x14ac:dyDescent="0.25">
      <c r="A32" s="59" t="s">
        <v>170</v>
      </c>
      <c r="B32" s="34">
        <v>20</v>
      </c>
      <c r="C32" s="158">
        <v>20</v>
      </c>
      <c r="D32" s="34"/>
      <c r="E32" s="34">
        <v>19.8</v>
      </c>
      <c r="F32" s="158">
        <v>20.2</v>
      </c>
      <c r="G32" s="158">
        <v>19.7</v>
      </c>
      <c r="H32" s="158">
        <v>20.100000000000001</v>
      </c>
      <c r="I32" s="158">
        <v>19.399999999999999</v>
      </c>
      <c r="J32" s="158">
        <v>20.6</v>
      </c>
      <c r="K32" s="164"/>
    </row>
    <row r="33" spans="1:11" ht="13" customHeight="1" x14ac:dyDescent="0.25">
      <c r="A33" s="59" t="s">
        <v>168</v>
      </c>
      <c r="B33" s="34" t="s">
        <v>188</v>
      </c>
      <c r="C33" s="158" t="s">
        <v>188</v>
      </c>
      <c r="D33" s="34"/>
      <c r="E33" s="34" t="s">
        <v>188</v>
      </c>
      <c r="F33" s="34">
        <v>20.399999999999999</v>
      </c>
      <c r="G33" s="34">
        <v>28.1</v>
      </c>
      <c r="H33" s="158" t="s">
        <v>188</v>
      </c>
      <c r="I33" s="158">
        <v>23.5</v>
      </c>
      <c r="J33" s="158" t="s">
        <v>188</v>
      </c>
      <c r="K33" s="164"/>
    </row>
    <row r="34" spans="1:11" ht="7.5" customHeight="1" x14ac:dyDescent="0.25">
      <c r="A34" s="60"/>
      <c r="B34" s="34" t="s">
        <v>257</v>
      </c>
      <c r="C34" s="158" t="s">
        <v>257</v>
      </c>
      <c r="D34" s="34"/>
      <c r="E34" s="34" t="s">
        <v>257</v>
      </c>
      <c r="F34" s="158" t="s">
        <v>257</v>
      </c>
      <c r="G34" s="158" t="s">
        <v>257</v>
      </c>
      <c r="H34" s="158" t="s">
        <v>257</v>
      </c>
      <c r="I34" s="158" t="s">
        <v>257</v>
      </c>
      <c r="J34" s="158" t="s">
        <v>257</v>
      </c>
      <c r="K34" s="164"/>
    </row>
    <row r="35" spans="1:11" ht="12" customHeight="1" x14ac:dyDescent="0.25">
      <c r="A35" s="60" t="s">
        <v>287</v>
      </c>
      <c r="B35" s="34" t="s">
        <v>188</v>
      </c>
      <c r="C35" s="158">
        <v>22.1</v>
      </c>
      <c r="D35" s="34"/>
      <c r="E35" s="34" t="s">
        <v>188</v>
      </c>
      <c r="F35" s="158">
        <v>22.7</v>
      </c>
      <c r="G35" s="158">
        <v>21.7</v>
      </c>
      <c r="H35" s="158">
        <v>22.6</v>
      </c>
      <c r="I35" s="158">
        <v>21.6</v>
      </c>
      <c r="J35" s="158">
        <v>22.2</v>
      </c>
      <c r="K35" s="164"/>
    </row>
    <row r="36" spans="1:11" ht="13" customHeight="1" x14ac:dyDescent="0.25">
      <c r="A36" s="76" t="s">
        <v>273</v>
      </c>
      <c r="B36" s="34" t="s">
        <v>188</v>
      </c>
      <c r="C36" s="158">
        <v>22</v>
      </c>
      <c r="D36" s="34"/>
      <c r="E36" s="34" t="s">
        <v>188</v>
      </c>
      <c r="F36" s="158">
        <v>22.1</v>
      </c>
      <c r="G36" s="158">
        <v>21.8</v>
      </c>
      <c r="H36" s="158">
        <v>21.8</v>
      </c>
      <c r="I36" s="158">
        <v>22.3</v>
      </c>
      <c r="J36" s="158">
        <v>22</v>
      </c>
      <c r="K36" s="164"/>
    </row>
    <row r="37" spans="1:11" ht="13" customHeight="1" x14ac:dyDescent="0.25">
      <c r="A37" s="76" t="s">
        <v>227</v>
      </c>
      <c r="B37" s="34" t="s">
        <v>188</v>
      </c>
      <c r="C37" s="158">
        <v>21.9</v>
      </c>
      <c r="D37" s="34"/>
      <c r="E37" s="34" t="s">
        <v>188</v>
      </c>
      <c r="F37" s="158">
        <v>22.2</v>
      </c>
      <c r="G37" s="158">
        <v>21.8</v>
      </c>
      <c r="H37" s="158">
        <v>21.7</v>
      </c>
      <c r="I37" s="158">
        <v>21.8</v>
      </c>
      <c r="J37" s="158">
        <v>21.9</v>
      </c>
      <c r="K37" s="164"/>
    </row>
    <row r="38" spans="1:11" ht="13" hidden="1" customHeight="1" x14ac:dyDescent="0.25">
      <c r="A38" s="76" t="s">
        <v>196</v>
      </c>
      <c r="B38" s="34" t="s">
        <v>188</v>
      </c>
      <c r="C38" s="158" t="s">
        <v>199</v>
      </c>
      <c r="D38" s="34"/>
      <c r="E38" s="34" t="s">
        <v>188</v>
      </c>
      <c r="F38" s="158" t="s">
        <v>199</v>
      </c>
      <c r="G38" s="158" t="s">
        <v>205</v>
      </c>
      <c r="H38" s="158" t="s">
        <v>207</v>
      </c>
      <c r="I38" s="158">
        <v>22</v>
      </c>
      <c r="J38" s="158" t="s">
        <v>206</v>
      </c>
      <c r="K38" s="164"/>
    </row>
    <row r="39" spans="1:11" ht="13" hidden="1" customHeight="1" x14ac:dyDescent="0.25">
      <c r="A39" s="60" t="s">
        <v>228</v>
      </c>
      <c r="B39" s="34" t="s">
        <v>188</v>
      </c>
      <c r="C39" s="34">
        <v>22</v>
      </c>
      <c r="D39" s="34"/>
      <c r="E39" s="34" t="s">
        <v>188</v>
      </c>
      <c r="F39" s="177">
        <v>21.7</v>
      </c>
      <c r="G39" s="177">
        <v>21.8</v>
      </c>
      <c r="H39" s="177">
        <v>22.3</v>
      </c>
      <c r="I39" s="177">
        <v>22.6</v>
      </c>
      <c r="J39" s="177">
        <v>21.7</v>
      </c>
      <c r="K39" s="117"/>
    </row>
    <row r="40" spans="1:11" ht="5.15" customHeight="1" x14ac:dyDescent="0.25">
      <c r="A40" s="62"/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ht="5.15" customHeight="1" x14ac:dyDescent="0.25"/>
    <row r="42" spans="1:11" ht="13.5" customHeight="1" x14ac:dyDescent="0.25">
      <c r="A42" s="350" t="s">
        <v>177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</row>
    <row r="43" spans="1:11" ht="13.5" customHeight="1" x14ac:dyDescent="0.25">
      <c r="A43" s="350" t="s">
        <v>213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</row>
    <row r="44" spans="1:11" ht="13.5" customHeight="1" x14ac:dyDescent="0.25">
      <c r="A44" s="323" t="s">
        <v>216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</row>
    <row r="45" spans="1:11" ht="13.5" customHeight="1" x14ac:dyDescent="0.25">
      <c r="A45" s="323" t="s">
        <v>171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</row>
    <row r="46" spans="1:11" ht="13.5" customHeight="1" x14ac:dyDescent="0.25">
      <c r="A46" s="323" t="s">
        <v>217</v>
      </c>
      <c r="B46" s="323"/>
      <c r="C46" s="323"/>
      <c r="D46" s="323"/>
      <c r="E46" s="323"/>
      <c r="F46" s="323"/>
      <c r="G46" s="323"/>
      <c r="H46" s="323"/>
      <c r="I46" s="323"/>
      <c r="J46" s="323"/>
      <c r="K46" s="323"/>
    </row>
    <row r="47" spans="1:11" ht="13.5" customHeight="1" x14ac:dyDescent="0.25">
      <c r="A47" s="350" t="s">
        <v>218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</row>
    <row r="48" spans="1:11" ht="13.5" customHeight="1" x14ac:dyDescent="0.25">
      <c r="A48" s="299" t="s">
        <v>21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</row>
  </sheetData>
  <mergeCells count="15">
    <mergeCell ref="A42:K42"/>
    <mergeCell ref="A43:K43"/>
    <mergeCell ref="A1:K1"/>
    <mergeCell ref="A2:K2"/>
    <mergeCell ref="A3:K3"/>
    <mergeCell ref="A5:A6"/>
    <mergeCell ref="B5:B6"/>
    <mergeCell ref="C5:C6"/>
    <mergeCell ref="E5:J5"/>
    <mergeCell ref="K5:K6"/>
    <mergeCell ref="A47:K47"/>
    <mergeCell ref="A48:K48"/>
    <mergeCell ref="A44:K44"/>
    <mergeCell ref="A45:K45"/>
    <mergeCell ref="A46:K46"/>
  </mergeCells>
  <printOptions horizontalCentered="1"/>
  <pageMargins left="0" right="0" top="0.78740157480314965" bottom="0.78740157480314965" header="0" footer="0"/>
  <pageSetup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L57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0.5" zeroHeight="1" x14ac:dyDescent="0.25"/>
  <cols>
    <col min="1" max="1" width="20" style="2" customWidth="1"/>
    <col min="2" max="2" width="9" style="2" customWidth="1"/>
    <col min="3" max="3" width="9.453125" style="2" customWidth="1"/>
    <col min="4" max="4" width="1.26953125" style="2" customWidth="1"/>
    <col min="5" max="5" width="7.54296875" style="2" customWidth="1"/>
    <col min="6" max="10" width="9.7265625" style="2" customWidth="1"/>
    <col min="11" max="11" width="1.7265625" style="2" customWidth="1"/>
    <col min="12" max="12" width="3" style="241" customWidth="1"/>
    <col min="13" max="16384" width="9.1796875" style="241" hidden="1"/>
  </cols>
  <sheetData>
    <row r="1" spans="1:11" ht="15" customHeight="1" x14ac:dyDescent="0.25">
      <c r="A1" s="301" t="s">
        <v>262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</row>
    <row r="2" spans="1:11" ht="31.5" customHeight="1" x14ac:dyDescent="0.25">
      <c r="A2" s="320" t="s">
        <v>298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</row>
    <row r="3" spans="1:11" ht="5.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ht="28.5" customHeight="1" x14ac:dyDescent="0.25">
      <c r="A4" s="321" t="s">
        <v>175</v>
      </c>
      <c r="B4" s="318" t="s">
        <v>110</v>
      </c>
      <c r="C4" s="318" t="s">
        <v>111</v>
      </c>
      <c r="D4" s="54"/>
      <c r="E4" s="308" t="s">
        <v>109</v>
      </c>
      <c r="F4" s="308"/>
      <c r="G4" s="308"/>
      <c r="H4" s="308"/>
      <c r="I4" s="308"/>
      <c r="J4" s="308"/>
      <c r="K4" s="346"/>
    </row>
    <row r="5" spans="1:11" ht="33" customHeight="1" x14ac:dyDescent="0.25">
      <c r="A5" s="322"/>
      <c r="B5" s="319"/>
      <c r="C5" s="319"/>
      <c r="D5" s="66"/>
      <c r="E5" s="55" t="s">
        <v>14</v>
      </c>
      <c r="F5" s="55" t="s">
        <v>15</v>
      </c>
      <c r="G5" s="55" t="s">
        <v>16</v>
      </c>
      <c r="H5" s="55" t="s">
        <v>17</v>
      </c>
      <c r="I5" s="55" t="s">
        <v>18</v>
      </c>
      <c r="J5" s="86" t="s">
        <v>19</v>
      </c>
      <c r="K5" s="348"/>
    </row>
    <row r="6" spans="1:11" ht="5.15" customHeight="1" x14ac:dyDescent="0.25">
      <c r="A6" s="58"/>
      <c r="B6" s="5"/>
      <c r="C6" s="5"/>
      <c r="D6" s="5"/>
      <c r="E6" s="7"/>
      <c r="F6" s="7"/>
      <c r="G6" s="7"/>
      <c r="H6" s="7"/>
      <c r="I6" s="7"/>
      <c r="J6" s="7"/>
    </row>
    <row r="7" spans="1:11" s="131" customFormat="1" ht="13" customHeight="1" x14ac:dyDescent="0.25">
      <c r="A7" s="226" t="s">
        <v>4</v>
      </c>
      <c r="B7" s="219" t="s">
        <v>188</v>
      </c>
      <c r="C7" s="229">
        <v>22.1</v>
      </c>
      <c r="D7" s="233"/>
      <c r="E7" s="219" t="s">
        <v>188</v>
      </c>
      <c r="F7" s="229">
        <v>22.5</v>
      </c>
      <c r="G7" s="229">
        <v>21.9</v>
      </c>
      <c r="H7" s="229">
        <v>21.8</v>
      </c>
      <c r="I7" s="229">
        <v>22.2</v>
      </c>
      <c r="J7" s="229">
        <v>22</v>
      </c>
      <c r="K7" s="116"/>
    </row>
    <row r="8" spans="1:11" ht="7.5" customHeight="1" x14ac:dyDescent="0.25">
      <c r="A8" s="58"/>
      <c r="B8" s="5"/>
      <c r="C8" s="5"/>
      <c r="D8" s="5"/>
      <c r="E8" s="7"/>
      <c r="F8" s="7"/>
      <c r="G8" s="7"/>
      <c r="H8" s="7"/>
      <c r="I8" s="7"/>
      <c r="J8" s="7"/>
    </row>
    <row r="9" spans="1:11" s="131" customFormat="1" ht="13" customHeight="1" x14ac:dyDescent="0.25">
      <c r="A9" s="61" t="s">
        <v>92</v>
      </c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1:11" s="131" customFormat="1" ht="13" customHeight="1" x14ac:dyDescent="0.25">
      <c r="A10" s="75" t="s">
        <v>39</v>
      </c>
      <c r="B10" s="34" t="s">
        <v>188</v>
      </c>
      <c r="C10" s="47">
        <v>22.8</v>
      </c>
      <c r="D10" s="46"/>
      <c r="E10" s="34" t="s">
        <v>188</v>
      </c>
      <c r="F10" s="47">
        <v>23.6</v>
      </c>
      <c r="G10" s="47">
        <v>22.5</v>
      </c>
      <c r="H10" s="47">
        <v>22.6</v>
      </c>
      <c r="I10" s="47">
        <v>22.9</v>
      </c>
      <c r="J10" s="47">
        <v>22.6</v>
      </c>
      <c r="K10" s="118"/>
    </row>
    <row r="11" spans="1:11" s="131" customFormat="1" ht="13" customHeight="1" x14ac:dyDescent="0.25">
      <c r="A11" s="75" t="s">
        <v>40</v>
      </c>
      <c r="B11" s="47">
        <v>19.399999999999999</v>
      </c>
      <c r="C11" s="47">
        <v>19.5</v>
      </c>
      <c r="D11" s="46"/>
      <c r="E11" s="47">
        <v>18.899999999999999</v>
      </c>
      <c r="F11" s="47">
        <v>19.3</v>
      </c>
      <c r="G11" s="47">
        <v>19.100000000000001</v>
      </c>
      <c r="H11" s="47">
        <v>19.5</v>
      </c>
      <c r="I11" s="47">
        <v>19.5</v>
      </c>
      <c r="J11" s="47">
        <v>20</v>
      </c>
      <c r="K11" s="118"/>
    </row>
    <row r="12" spans="1:11" s="131" customFormat="1" ht="5.15" customHeight="1" x14ac:dyDescent="0.25">
      <c r="A12" s="76"/>
      <c r="B12" s="47"/>
      <c r="C12" s="47"/>
      <c r="D12" s="100"/>
      <c r="E12" s="47"/>
      <c r="F12" s="47"/>
      <c r="G12" s="47"/>
      <c r="H12" s="47"/>
      <c r="I12" s="47"/>
      <c r="J12" s="47"/>
      <c r="K12" s="118"/>
    </row>
    <row r="13" spans="1:11" s="131" customFormat="1" ht="13" customHeight="1" x14ac:dyDescent="0.25">
      <c r="A13" s="61" t="s">
        <v>5</v>
      </c>
      <c r="B13" s="47"/>
      <c r="C13" s="47"/>
      <c r="D13" s="100"/>
      <c r="E13" s="47"/>
      <c r="F13" s="47"/>
      <c r="G13" s="47"/>
      <c r="H13" s="47"/>
      <c r="I13" s="47"/>
      <c r="J13" s="47"/>
      <c r="K13" s="118"/>
    </row>
    <row r="14" spans="1:11" s="131" customFormat="1" ht="13" customHeight="1" x14ac:dyDescent="0.25">
      <c r="A14" s="75" t="s">
        <v>189</v>
      </c>
      <c r="B14" s="34" t="s">
        <v>188</v>
      </c>
      <c r="C14" s="100">
        <v>23.1</v>
      </c>
      <c r="D14" s="46"/>
      <c r="E14" s="34" t="s">
        <v>188</v>
      </c>
      <c r="F14" s="168">
        <v>23.8</v>
      </c>
      <c r="G14" s="168">
        <v>22.5</v>
      </c>
      <c r="H14" s="168">
        <v>23</v>
      </c>
      <c r="I14" s="168">
        <v>23.1</v>
      </c>
      <c r="J14" s="168">
        <v>23</v>
      </c>
      <c r="K14" s="118"/>
    </row>
    <row r="15" spans="1:11" s="131" customFormat="1" ht="13" customHeight="1" x14ac:dyDescent="0.25">
      <c r="A15" s="75" t="s">
        <v>41</v>
      </c>
      <c r="B15" s="34" t="s">
        <v>188</v>
      </c>
      <c r="C15" s="100">
        <v>21.5</v>
      </c>
      <c r="D15" s="46"/>
      <c r="E15" s="34" t="s">
        <v>188</v>
      </c>
      <c r="F15" s="168">
        <v>21.7</v>
      </c>
      <c r="G15" s="168">
        <v>21.9</v>
      </c>
      <c r="H15" s="168">
        <v>21.4</v>
      </c>
      <c r="I15" s="168">
        <v>21</v>
      </c>
      <c r="J15" s="168">
        <v>21.4</v>
      </c>
      <c r="K15" s="118"/>
    </row>
    <row r="16" spans="1:11" s="131" customFormat="1" ht="13" customHeight="1" x14ac:dyDescent="0.25">
      <c r="A16" s="75" t="s">
        <v>42</v>
      </c>
      <c r="B16" s="100">
        <v>19.399999999999999</v>
      </c>
      <c r="C16" s="100">
        <v>19.399999999999999</v>
      </c>
      <c r="D16" s="46"/>
      <c r="E16" s="34">
        <v>19.899999999999999</v>
      </c>
      <c r="F16" s="168">
        <v>19.5</v>
      </c>
      <c r="G16" s="168">
        <v>19.399999999999999</v>
      </c>
      <c r="H16" s="168">
        <v>19.399999999999999</v>
      </c>
      <c r="I16" s="168">
        <v>19.2</v>
      </c>
      <c r="J16" s="168">
        <v>19.399999999999999</v>
      </c>
      <c r="K16" s="118"/>
    </row>
    <row r="17" spans="1:11" s="131" customFormat="1" ht="5.15" customHeight="1" x14ac:dyDescent="0.25">
      <c r="A17" s="76"/>
      <c r="B17" s="47"/>
      <c r="C17" s="47"/>
      <c r="D17" s="100"/>
      <c r="E17" s="47"/>
      <c r="F17" s="47"/>
      <c r="G17" s="47"/>
      <c r="H17" s="47"/>
      <c r="I17" s="47"/>
      <c r="J17" s="47"/>
      <c r="K17" s="118"/>
    </row>
    <row r="18" spans="1:11" s="131" customFormat="1" ht="13" customHeight="1" x14ac:dyDescent="0.25">
      <c r="A18" s="71" t="s">
        <v>161</v>
      </c>
      <c r="B18" s="47"/>
      <c r="C18" s="47"/>
      <c r="D18" s="100"/>
      <c r="E18" s="47"/>
      <c r="F18" s="47"/>
      <c r="G18" s="47"/>
      <c r="H18" s="47"/>
      <c r="I18" s="47"/>
      <c r="J18" s="47"/>
      <c r="K18" s="118"/>
    </row>
    <row r="19" spans="1:11" s="131" customFormat="1" ht="13" customHeight="1" x14ac:dyDescent="0.25">
      <c r="A19" s="75" t="s">
        <v>43</v>
      </c>
      <c r="B19" s="47">
        <v>19.7</v>
      </c>
      <c r="C19" s="47">
        <v>19.7</v>
      </c>
      <c r="D19" s="100"/>
      <c r="E19" s="34">
        <v>19</v>
      </c>
      <c r="F19" s="47">
        <v>19.5</v>
      </c>
      <c r="G19" s="47">
        <v>19.8</v>
      </c>
      <c r="H19" s="47">
        <v>19.8</v>
      </c>
      <c r="I19" s="47">
        <v>20.399999999999999</v>
      </c>
      <c r="J19" s="47">
        <v>19.100000000000001</v>
      </c>
      <c r="K19" s="118"/>
    </row>
    <row r="20" spans="1:11" s="131" customFormat="1" ht="13" customHeight="1" x14ac:dyDescent="0.25">
      <c r="A20" s="75" t="s">
        <v>93</v>
      </c>
      <c r="B20" s="34" t="s">
        <v>188</v>
      </c>
      <c r="C20" s="47">
        <v>21.3</v>
      </c>
      <c r="D20" s="100"/>
      <c r="E20" s="34" t="s">
        <v>188</v>
      </c>
      <c r="F20" s="47">
        <v>20.8</v>
      </c>
      <c r="G20" s="47">
        <v>21.9</v>
      </c>
      <c r="H20" s="47">
        <v>21.1</v>
      </c>
      <c r="I20" s="47">
        <v>22</v>
      </c>
      <c r="J20" s="47">
        <v>21.2</v>
      </c>
      <c r="K20" s="118"/>
    </row>
    <row r="21" spans="1:11" s="131" customFormat="1" ht="13" customHeight="1" x14ac:dyDescent="0.25">
      <c r="A21" s="75" t="s">
        <v>94</v>
      </c>
      <c r="B21" s="34" t="s">
        <v>188</v>
      </c>
      <c r="C21" s="47">
        <v>20.399999999999999</v>
      </c>
      <c r="D21" s="100"/>
      <c r="E21" s="34" t="s">
        <v>188</v>
      </c>
      <c r="F21" s="47">
        <v>20</v>
      </c>
      <c r="G21" s="47">
        <v>20.9</v>
      </c>
      <c r="H21" s="47">
        <v>20.8</v>
      </c>
      <c r="I21" s="47">
        <v>19.399999999999999</v>
      </c>
      <c r="J21" s="47">
        <v>18.899999999999999</v>
      </c>
      <c r="K21" s="118"/>
    </row>
    <row r="22" spans="1:11" s="131" customFormat="1" ht="13" customHeight="1" x14ac:dyDescent="0.25">
      <c r="A22" s="75" t="s">
        <v>44</v>
      </c>
      <c r="B22" s="34" t="s">
        <v>188</v>
      </c>
      <c r="C22" s="47">
        <v>23.3</v>
      </c>
      <c r="D22" s="100"/>
      <c r="E22" s="34" t="s">
        <v>188</v>
      </c>
      <c r="F22" s="47" t="s">
        <v>188</v>
      </c>
      <c r="G22" s="47">
        <v>23.4</v>
      </c>
      <c r="H22" s="47">
        <v>22.4</v>
      </c>
      <c r="I22" s="47">
        <v>23.4</v>
      </c>
      <c r="J22" s="47">
        <v>23.1</v>
      </c>
      <c r="K22" s="118"/>
    </row>
    <row r="23" spans="1:11" s="131" customFormat="1" ht="13" customHeight="1" x14ac:dyDescent="0.25">
      <c r="A23" s="75" t="s">
        <v>45</v>
      </c>
      <c r="B23" s="34" t="s">
        <v>188</v>
      </c>
      <c r="C23" s="47">
        <v>20.9</v>
      </c>
      <c r="D23" s="100"/>
      <c r="E23" s="34" t="s">
        <v>188</v>
      </c>
      <c r="F23" s="47">
        <v>20.399999999999999</v>
      </c>
      <c r="G23" s="47">
        <v>21.3</v>
      </c>
      <c r="H23" s="47">
        <v>21.8</v>
      </c>
      <c r="I23" s="47">
        <v>20.5</v>
      </c>
      <c r="J23" s="47">
        <v>20.5</v>
      </c>
      <c r="K23" s="118"/>
    </row>
    <row r="24" spans="1:11" s="131" customFormat="1" ht="13" customHeight="1" x14ac:dyDescent="0.25">
      <c r="A24" s="75" t="s">
        <v>46</v>
      </c>
      <c r="B24" s="34" t="s">
        <v>188</v>
      </c>
      <c r="C24" s="47">
        <v>20.2</v>
      </c>
      <c r="D24" s="100"/>
      <c r="E24" s="34" t="s">
        <v>188</v>
      </c>
      <c r="F24" s="47">
        <v>19.899999999999999</v>
      </c>
      <c r="G24" s="47">
        <v>19.899999999999999</v>
      </c>
      <c r="H24" s="47">
        <v>21</v>
      </c>
      <c r="I24" s="47">
        <v>20.100000000000001</v>
      </c>
      <c r="J24" s="47">
        <v>20.399999999999999</v>
      </c>
      <c r="K24" s="118"/>
    </row>
    <row r="25" spans="1:11" s="131" customFormat="1" ht="13" customHeight="1" x14ac:dyDescent="0.25">
      <c r="A25" s="75" t="s">
        <v>202</v>
      </c>
      <c r="B25" s="34" t="s">
        <v>188</v>
      </c>
      <c r="C25" s="47">
        <v>21.5</v>
      </c>
      <c r="D25" s="100"/>
      <c r="E25" s="34" t="s">
        <v>188</v>
      </c>
      <c r="F25" s="47">
        <v>21.2</v>
      </c>
      <c r="G25" s="47">
        <v>21.5</v>
      </c>
      <c r="H25" s="47">
        <v>22.3</v>
      </c>
      <c r="I25" s="47">
        <v>21</v>
      </c>
      <c r="J25" s="47">
        <v>22.2</v>
      </c>
      <c r="K25" s="118"/>
    </row>
    <row r="26" spans="1:11" s="131" customFormat="1" ht="13" customHeight="1" x14ac:dyDescent="0.25">
      <c r="A26" s="75" t="s">
        <v>47</v>
      </c>
      <c r="B26" s="34" t="s">
        <v>188</v>
      </c>
      <c r="C26" s="47">
        <v>20.7</v>
      </c>
      <c r="D26" s="100"/>
      <c r="E26" s="34" t="s">
        <v>188</v>
      </c>
      <c r="F26" s="47">
        <v>21.9</v>
      </c>
      <c r="G26" s="47">
        <v>20</v>
      </c>
      <c r="H26" s="47">
        <v>21.7</v>
      </c>
      <c r="I26" s="47">
        <v>20.8</v>
      </c>
      <c r="J26" s="47">
        <v>19.100000000000001</v>
      </c>
      <c r="K26" s="118"/>
    </row>
    <row r="27" spans="1:11" s="131" customFormat="1" ht="13" customHeight="1" x14ac:dyDescent="0.25">
      <c r="A27" s="75" t="s">
        <v>48</v>
      </c>
      <c r="B27" s="47" t="s">
        <v>188</v>
      </c>
      <c r="C27" s="47">
        <v>20.6</v>
      </c>
      <c r="D27" s="100"/>
      <c r="E27" s="34" t="s">
        <v>188</v>
      </c>
      <c r="F27" s="47">
        <v>21</v>
      </c>
      <c r="G27" s="47">
        <v>20.9</v>
      </c>
      <c r="H27" s="47">
        <v>20.7</v>
      </c>
      <c r="I27" s="47">
        <v>21</v>
      </c>
      <c r="J27" s="47">
        <v>19.399999999999999</v>
      </c>
      <c r="K27" s="118"/>
    </row>
    <row r="28" spans="1:11" s="131" customFormat="1" ht="13" customHeight="1" x14ac:dyDescent="0.25">
      <c r="A28" s="75" t="s">
        <v>96</v>
      </c>
      <c r="B28" s="34" t="s">
        <v>188</v>
      </c>
      <c r="C28" s="47">
        <v>21.3</v>
      </c>
      <c r="D28" s="100"/>
      <c r="E28" s="34" t="s">
        <v>188</v>
      </c>
      <c r="F28" s="47">
        <v>20.7</v>
      </c>
      <c r="G28" s="47">
        <v>20.6</v>
      </c>
      <c r="H28" s="47">
        <v>20.7</v>
      </c>
      <c r="I28" s="47">
        <v>22.4</v>
      </c>
      <c r="J28" s="47">
        <v>21.8</v>
      </c>
      <c r="K28" s="118"/>
    </row>
    <row r="29" spans="1:11" s="131" customFormat="1" ht="13" customHeight="1" x14ac:dyDescent="0.25">
      <c r="A29" s="75" t="s">
        <v>49</v>
      </c>
      <c r="B29" s="34" t="s">
        <v>188</v>
      </c>
      <c r="C29" s="47">
        <v>21.1</v>
      </c>
      <c r="D29" s="100"/>
      <c r="E29" s="34" t="s">
        <v>188</v>
      </c>
      <c r="F29" s="47">
        <v>20.399999999999999</v>
      </c>
      <c r="G29" s="47">
        <v>21.6</v>
      </c>
      <c r="H29" s="47">
        <v>20.8</v>
      </c>
      <c r="I29" s="47">
        <v>20.7</v>
      </c>
      <c r="J29" s="47">
        <v>21.2</v>
      </c>
      <c r="K29" s="118"/>
    </row>
    <row r="30" spans="1:11" s="131" customFormat="1" ht="13" customHeight="1" x14ac:dyDescent="0.25">
      <c r="A30" s="75" t="s">
        <v>97</v>
      </c>
      <c r="B30" s="34" t="s">
        <v>188</v>
      </c>
      <c r="C30" s="47">
        <v>21.6</v>
      </c>
      <c r="D30" s="100"/>
      <c r="E30" s="34" t="s">
        <v>188</v>
      </c>
      <c r="F30" s="47">
        <v>23</v>
      </c>
      <c r="G30" s="47">
        <v>22.5</v>
      </c>
      <c r="H30" s="47">
        <v>21.4</v>
      </c>
      <c r="I30" s="47">
        <v>19.600000000000001</v>
      </c>
      <c r="J30" s="47">
        <v>21.1</v>
      </c>
      <c r="K30" s="118"/>
    </row>
    <row r="31" spans="1:11" s="131" customFormat="1" ht="13" customHeight="1" x14ac:dyDescent="0.25">
      <c r="A31" s="75" t="s">
        <v>50</v>
      </c>
      <c r="B31" s="34" t="s">
        <v>188</v>
      </c>
      <c r="C31" s="47">
        <v>22</v>
      </c>
      <c r="D31" s="100"/>
      <c r="E31" s="34" t="s">
        <v>188</v>
      </c>
      <c r="F31" s="47">
        <v>20.8</v>
      </c>
      <c r="G31" s="47">
        <v>21</v>
      </c>
      <c r="H31" s="47">
        <v>20.9</v>
      </c>
      <c r="I31" s="47">
        <v>22.4</v>
      </c>
      <c r="J31" s="47">
        <v>22.8</v>
      </c>
      <c r="K31" s="118"/>
    </row>
    <row r="32" spans="1:11" s="131" customFormat="1" ht="13" customHeight="1" x14ac:dyDescent="0.25">
      <c r="A32" s="75" t="s">
        <v>51</v>
      </c>
      <c r="B32" s="34" t="s">
        <v>188</v>
      </c>
      <c r="C32" s="47">
        <v>22.2</v>
      </c>
      <c r="D32" s="100"/>
      <c r="E32" s="34" t="s">
        <v>188</v>
      </c>
      <c r="F32" s="47">
        <v>22.3</v>
      </c>
      <c r="G32" s="47">
        <v>22.4</v>
      </c>
      <c r="H32" s="47">
        <v>23.7</v>
      </c>
      <c r="I32" s="47">
        <v>21.8</v>
      </c>
      <c r="J32" s="47">
        <v>21.3</v>
      </c>
      <c r="K32" s="118"/>
    </row>
    <row r="33" spans="1:11" s="131" customFormat="1" ht="13" customHeight="1" x14ac:dyDescent="0.25">
      <c r="A33" s="75" t="s">
        <v>90</v>
      </c>
      <c r="B33" s="47" t="s">
        <v>188</v>
      </c>
      <c r="C33" s="47">
        <v>24.6</v>
      </c>
      <c r="D33" s="100"/>
      <c r="E33" s="34" t="s">
        <v>188</v>
      </c>
      <c r="F33" s="153" t="s">
        <v>188</v>
      </c>
      <c r="G33" s="153">
        <v>23.5</v>
      </c>
      <c r="H33" s="153">
        <v>24.5</v>
      </c>
      <c r="I33" s="153">
        <v>25.3</v>
      </c>
      <c r="J33" s="153">
        <v>24.2</v>
      </c>
      <c r="K33" s="118"/>
    </row>
    <row r="34" spans="1:11" s="131" customFormat="1" ht="13" customHeight="1" x14ac:dyDescent="0.25">
      <c r="A34" s="75" t="s">
        <v>190</v>
      </c>
      <c r="B34" s="47" t="s">
        <v>188</v>
      </c>
      <c r="C34" s="47">
        <v>21.8</v>
      </c>
      <c r="D34" s="100"/>
      <c r="E34" s="34" t="s">
        <v>188</v>
      </c>
      <c r="F34" s="153">
        <v>23.6</v>
      </c>
      <c r="G34" s="153">
        <v>21.3</v>
      </c>
      <c r="H34" s="153">
        <v>21</v>
      </c>
      <c r="I34" s="153">
        <v>22.1</v>
      </c>
      <c r="J34" s="153">
        <v>22.8</v>
      </c>
      <c r="K34" s="118"/>
    </row>
    <row r="35" spans="1:11" s="131" customFormat="1" ht="13" customHeight="1" x14ac:dyDescent="0.25">
      <c r="A35" s="138" t="s">
        <v>52</v>
      </c>
      <c r="B35" s="47">
        <v>19</v>
      </c>
      <c r="C35" s="47">
        <v>19.100000000000001</v>
      </c>
      <c r="D35" s="100"/>
      <c r="E35" s="34">
        <v>18.600000000000001</v>
      </c>
      <c r="F35" s="47">
        <v>19.100000000000001</v>
      </c>
      <c r="G35" s="47">
        <v>19.100000000000001</v>
      </c>
      <c r="H35" s="47">
        <v>18.600000000000001</v>
      </c>
      <c r="I35" s="47">
        <v>18.600000000000001</v>
      </c>
      <c r="J35" s="47">
        <v>19.899999999999999</v>
      </c>
      <c r="K35" s="118"/>
    </row>
    <row r="36" spans="1:11" s="131" customFormat="1" ht="13" customHeight="1" x14ac:dyDescent="0.25">
      <c r="A36" s="75" t="s">
        <v>53</v>
      </c>
      <c r="B36" s="47">
        <v>19.899999999999999</v>
      </c>
      <c r="C36" s="47">
        <v>19.7</v>
      </c>
      <c r="D36" s="100"/>
      <c r="E36" s="34" t="s">
        <v>188</v>
      </c>
      <c r="F36" s="47">
        <v>20</v>
      </c>
      <c r="G36" s="47">
        <v>20.399999999999999</v>
      </c>
      <c r="H36" s="47">
        <v>19.3</v>
      </c>
      <c r="I36" s="47">
        <v>19.3</v>
      </c>
      <c r="J36" s="47">
        <v>19</v>
      </c>
      <c r="K36" s="118"/>
    </row>
    <row r="37" spans="1:11" s="131" customFormat="1" ht="13" customHeight="1" x14ac:dyDescent="0.25">
      <c r="A37" s="75" t="s">
        <v>54</v>
      </c>
      <c r="B37" s="34" t="s">
        <v>188</v>
      </c>
      <c r="C37" s="47">
        <v>22.2</v>
      </c>
      <c r="D37" s="100"/>
      <c r="E37" s="34" t="s">
        <v>188</v>
      </c>
      <c r="F37" s="47">
        <v>23.4</v>
      </c>
      <c r="G37" s="47">
        <v>21.7</v>
      </c>
      <c r="H37" s="47">
        <v>22</v>
      </c>
      <c r="I37" s="47">
        <v>21</v>
      </c>
      <c r="J37" s="47">
        <v>23.7</v>
      </c>
      <c r="K37" s="118"/>
    </row>
    <row r="38" spans="1:11" s="131" customFormat="1" ht="13" customHeight="1" x14ac:dyDescent="0.25">
      <c r="A38" s="75" t="s">
        <v>55</v>
      </c>
      <c r="B38" s="34" t="s">
        <v>188</v>
      </c>
      <c r="C38" s="47">
        <v>21.1</v>
      </c>
      <c r="D38" s="100"/>
      <c r="E38" s="34" t="s">
        <v>188</v>
      </c>
      <c r="F38" s="47">
        <v>20.2</v>
      </c>
      <c r="G38" s="47">
        <v>21</v>
      </c>
      <c r="H38" s="47">
        <v>21.2</v>
      </c>
      <c r="I38" s="47">
        <v>21.9</v>
      </c>
      <c r="J38" s="47">
        <v>21.1</v>
      </c>
      <c r="K38" s="118"/>
    </row>
    <row r="39" spans="1:11" s="131" customFormat="1" ht="13" customHeight="1" x14ac:dyDescent="0.25">
      <c r="A39" s="75" t="s">
        <v>56</v>
      </c>
      <c r="B39" s="34" t="s">
        <v>188</v>
      </c>
      <c r="C39" s="47">
        <v>20.6</v>
      </c>
      <c r="D39" s="100"/>
      <c r="E39" s="34" t="s">
        <v>188</v>
      </c>
      <c r="F39" s="47">
        <v>21.2</v>
      </c>
      <c r="G39" s="47">
        <v>20.7</v>
      </c>
      <c r="H39" s="47">
        <v>20.6</v>
      </c>
      <c r="I39" s="47">
        <v>20.9</v>
      </c>
      <c r="J39" s="47">
        <v>19.899999999999999</v>
      </c>
      <c r="K39" s="118"/>
    </row>
    <row r="40" spans="1:11" s="131" customFormat="1" ht="13" customHeight="1" x14ac:dyDescent="0.25">
      <c r="A40" s="75" t="s">
        <v>57</v>
      </c>
      <c r="B40" s="34" t="s">
        <v>188</v>
      </c>
      <c r="C40" s="47">
        <v>21.5</v>
      </c>
      <c r="D40" s="100"/>
      <c r="E40" s="34" t="s">
        <v>188</v>
      </c>
      <c r="F40" s="47">
        <v>21.1</v>
      </c>
      <c r="G40" s="47">
        <v>23.2</v>
      </c>
      <c r="H40" s="47">
        <v>21.6</v>
      </c>
      <c r="I40" s="47">
        <v>20.5</v>
      </c>
      <c r="J40" s="47">
        <v>21.6</v>
      </c>
      <c r="K40" s="118"/>
    </row>
    <row r="41" spans="1:11" s="131" customFormat="1" ht="13" customHeight="1" x14ac:dyDescent="0.25">
      <c r="A41" s="75" t="s">
        <v>98</v>
      </c>
      <c r="B41" s="47">
        <v>19.100000000000001</v>
      </c>
      <c r="C41" s="47">
        <v>18.899999999999999</v>
      </c>
      <c r="D41" s="100"/>
      <c r="E41" s="34" t="s">
        <v>188</v>
      </c>
      <c r="F41" s="47">
        <v>19</v>
      </c>
      <c r="G41" s="47">
        <v>20</v>
      </c>
      <c r="H41" s="47">
        <v>18.5</v>
      </c>
      <c r="I41" s="47">
        <v>18.3</v>
      </c>
      <c r="J41" s="47">
        <v>18.3</v>
      </c>
      <c r="K41" s="118"/>
    </row>
    <row r="42" spans="1:11" s="131" customFormat="1" ht="13" customHeight="1" x14ac:dyDescent="0.25">
      <c r="A42" s="75" t="s">
        <v>58</v>
      </c>
      <c r="B42" s="34" t="s">
        <v>188</v>
      </c>
      <c r="C42" s="47">
        <v>22.2</v>
      </c>
      <c r="D42" s="100"/>
      <c r="E42" s="34" t="s">
        <v>188</v>
      </c>
      <c r="F42" s="47">
        <v>23.9</v>
      </c>
      <c r="G42" s="47">
        <v>21.8</v>
      </c>
      <c r="H42" s="47">
        <v>21.6</v>
      </c>
      <c r="I42" s="47">
        <v>22</v>
      </c>
      <c r="J42" s="47">
        <v>21.9</v>
      </c>
      <c r="K42" s="118"/>
    </row>
    <row r="43" spans="1:11" s="131" customFormat="1" ht="13" customHeight="1" x14ac:dyDescent="0.25">
      <c r="A43" s="75" t="s">
        <v>59</v>
      </c>
      <c r="B43" s="34">
        <v>19.600000000000001</v>
      </c>
      <c r="C43" s="47">
        <v>19.5</v>
      </c>
      <c r="D43" s="100"/>
      <c r="E43" s="34" t="s">
        <v>188</v>
      </c>
      <c r="F43" s="47">
        <v>19.2</v>
      </c>
      <c r="G43" s="47">
        <v>20.100000000000001</v>
      </c>
      <c r="H43" s="47">
        <v>19.899999999999999</v>
      </c>
      <c r="I43" s="47">
        <v>19.7</v>
      </c>
      <c r="J43" s="47">
        <v>18.600000000000001</v>
      </c>
      <c r="K43" s="118"/>
    </row>
    <row r="44" spans="1:11" s="131" customFormat="1" ht="12.75" customHeight="1" x14ac:dyDescent="0.25">
      <c r="A44" s="75" t="s">
        <v>60</v>
      </c>
      <c r="B44" s="47">
        <v>19.3</v>
      </c>
      <c r="C44" s="47">
        <v>19.2</v>
      </c>
      <c r="D44" s="100"/>
      <c r="E44" s="34">
        <v>19.399999999999999</v>
      </c>
      <c r="F44" s="47">
        <v>19.100000000000001</v>
      </c>
      <c r="G44" s="47">
        <v>19.3</v>
      </c>
      <c r="H44" s="47">
        <v>19.8</v>
      </c>
      <c r="I44" s="47">
        <v>18.399999999999999</v>
      </c>
      <c r="J44" s="47">
        <v>20.2</v>
      </c>
      <c r="K44" s="118"/>
    </row>
    <row r="45" spans="1:11" s="131" customFormat="1" ht="9" customHeight="1" x14ac:dyDescent="0.25">
      <c r="A45" s="75"/>
      <c r="B45" s="47"/>
      <c r="C45" s="47"/>
      <c r="D45" s="100"/>
      <c r="E45" s="100"/>
      <c r="F45" s="47"/>
      <c r="G45" s="47"/>
      <c r="H45" s="47"/>
      <c r="I45" s="47"/>
      <c r="J45" s="47"/>
      <c r="K45" s="119"/>
    </row>
    <row r="46" spans="1:11" s="131" customFormat="1" ht="12.75" customHeight="1" x14ac:dyDescent="0.25">
      <c r="A46" s="76" t="s">
        <v>287</v>
      </c>
      <c r="B46" s="34" t="s">
        <v>188</v>
      </c>
      <c r="C46" s="153">
        <v>22.1</v>
      </c>
      <c r="D46" s="40"/>
      <c r="E46" s="34" t="s">
        <v>188</v>
      </c>
      <c r="F46" s="153">
        <v>22.7</v>
      </c>
      <c r="G46" s="153">
        <v>21.7</v>
      </c>
      <c r="H46" s="153">
        <v>22.6</v>
      </c>
      <c r="I46" s="153">
        <v>21.6</v>
      </c>
      <c r="J46" s="153">
        <v>22.2</v>
      </c>
      <c r="K46" s="119"/>
    </row>
    <row r="47" spans="1:11" s="131" customFormat="1" ht="13" customHeight="1" x14ac:dyDescent="0.25">
      <c r="A47" s="76" t="s">
        <v>273</v>
      </c>
      <c r="B47" s="34" t="s">
        <v>188</v>
      </c>
      <c r="C47" s="153">
        <v>22</v>
      </c>
      <c r="D47" s="40"/>
      <c r="E47" s="34" t="s">
        <v>188</v>
      </c>
      <c r="F47" s="153">
        <v>22.1</v>
      </c>
      <c r="G47" s="153">
        <v>21.8</v>
      </c>
      <c r="H47" s="153">
        <v>21.8</v>
      </c>
      <c r="I47" s="153">
        <v>22.3</v>
      </c>
      <c r="J47" s="153">
        <v>22</v>
      </c>
      <c r="K47" s="115"/>
    </row>
    <row r="48" spans="1:11" s="131" customFormat="1" ht="13" customHeight="1" x14ac:dyDescent="0.25">
      <c r="A48" s="76" t="s">
        <v>227</v>
      </c>
      <c r="B48" s="34" t="s">
        <v>188</v>
      </c>
      <c r="C48" s="153">
        <v>21.9</v>
      </c>
      <c r="D48" s="40"/>
      <c r="E48" s="34" t="s">
        <v>188</v>
      </c>
      <c r="F48" s="153">
        <v>22.2</v>
      </c>
      <c r="G48" s="153">
        <v>21.8</v>
      </c>
      <c r="H48" s="153">
        <v>21.7</v>
      </c>
      <c r="I48" s="153">
        <v>21.8</v>
      </c>
      <c r="J48" s="153">
        <v>21.9</v>
      </c>
      <c r="K48" s="115"/>
    </row>
    <row r="49" spans="1:12" s="131" customFormat="1" ht="13" hidden="1" customHeight="1" x14ac:dyDescent="0.25">
      <c r="A49" s="76" t="s">
        <v>196</v>
      </c>
      <c r="B49" s="34" t="s">
        <v>188</v>
      </c>
      <c r="C49" s="153" t="s">
        <v>199</v>
      </c>
      <c r="D49" s="40"/>
      <c r="E49" s="34" t="s">
        <v>188</v>
      </c>
      <c r="F49" s="153" t="s">
        <v>199</v>
      </c>
      <c r="G49" s="153" t="s">
        <v>205</v>
      </c>
      <c r="H49" s="153" t="s">
        <v>207</v>
      </c>
      <c r="I49" s="153">
        <v>22</v>
      </c>
      <c r="J49" s="153" t="s">
        <v>206</v>
      </c>
      <c r="K49" s="115"/>
    </row>
    <row r="50" spans="1:12" ht="5.15" customHeight="1" x14ac:dyDescent="0.25">
      <c r="A50" s="62"/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2" ht="5.15" customHeight="1" x14ac:dyDescent="0.25"/>
    <row r="52" spans="1:12" ht="13.5" customHeight="1" x14ac:dyDescent="0.25">
      <c r="A52" s="350" t="s">
        <v>177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</row>
    <row r="53" spans="1:12" ht="13.5" customHeight="1" x14ac:dyDescent="0.25">
      <c r="A53" s="350" t="s">
        <v>213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</row>
    <row r="54" spans="1:12" s="131" customFormat="1" ht="13.5" customHeight="1" x14ac:dyDescent="0.25">
      <c r="A54" s="323" t="s">
        <v>219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</row>
    <row r="55" spans="1:12" s="131" customFormat="1" ht="14.5" x14ac:dyDescent="0.25">
      <c r="A55" s="323" t="s">
        <v>220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</row>
    <row r="56" spans="1:12" ht="13.5" customHeight="1" x14ac:dyDescent="0.25">
      <c r="A56" s="350" t="s">
        <v>218</v>
      </c>
      <c r="B56" s="300"/>
      <c r="C56" s="300"/>
      <c r="D56" s="300"/>
      <c r="E56" s="300"/>
      <c r="F56" s="300"/>
      <c r="G56" s="300"/>
      <c r="H56" s="300"/>
      <c r="I56" s="300"/>
      <c r="J56" s="300"/>
      <c r="K56" s="300"/>
    </row>
    <row r="57" spans="1:12" s="295" customFormat="1" ht="13.5" customHeight="1" x14ac:dyDescent="0.35">
      <c r="A57" s="299" t="s">
        <v>21</v>
      </c>
      <c r="B57" s="299"/>
      <c r="C57" s="299"/>
      <c r="D57" s="299"/>
      <c r="E57" s="299"/>
      <c r="F57" s="299"/>
      <c r="G57" s="299"/>
      <c r="H57" s="299"/>
      <c r="I57" s="299"/>
      <c r="J57" s="299"/>
      <c r="K57" s="294"/>
      <c r="L57" s="294"/>
    </row>
  </sheetData>
  <mergeCells count="13">
    <mergeCell ref="A57:J57"/>
    <mergeCell ref="A1:K1"/>
    <mergeCell ref="A2:K2"/>
    <mergeCell ref="A4:A5"/>
    <mergeCell ref="B4:B5"/>
    <mergeCell ref="C4:C5"/>
    <mergeCell ref="E4:J4"/>
    <mergeCell ref="K4:K5"/>
    <mergeCell ref="A52:K52"/>
    <mergeCell ref="A53:K53"/>
    <mergeCell ref="A54:K54"/>
    <mergeCell ref="A55:K55"/>
    <mergeCell ref="A56:K56"/>
  </mergeCells>
  <printOptions horizontalCentered="1"/>
  <pageMargins left="0.19685039370078741" right="0.19685039370078741" top="0.59055118110236227" bottom="0.19685039370078741" header="0" footer="0"/>
  <pageSetup scale="10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T35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0.5" zeroHeight="1" x14ac:dyDescent="0.25"/>
  <cols>
    <col min="1" max="1" width="14.453125" style="2" customWidth="1"/>
    <col min="2" max="6" width="9.7265625" style="2" customWidth="1"/>
    <col min="7" max="7" width="1.26953125" style="2" customWidth="1"/>
    <col min="8" max="8" width="9.7265625" style="2" customWidth="1"/>
    <col min="9" max="9" width="11.453125" style="2" customWidth="1"/>
    <col min="10" max="11" width="10.81640625" style="2" customWidth="1"/>
    <col min="12" max="12" width="1.7265625" style="12" customWidth="1"/>
    <col min="13" max="13" width="2.26953125" style="2" customWidth="1"/>
    <col min="14" max="16384" width="9.1796875" style="2" hidden="1"/>
  </cols>
  <sheetData>
    <row r="1" spans="1:12" ht="15" customHeight="1" x14ac:dyDescent="0.25">
      <c r="A1" s="301" t="s">
        <v>263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ht="30.75" customHeight="1" x14ac:dyDescent="0.25">
      <c r="A2" s="324" t="s">
        <v>299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2" ht="15.75" customHeight="1" x14ac:dyDescent="0.25">
      <c r="A3" s="303" t="s">
        <v>11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 ht="4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2.5" customHeight="1" x14ac:dyDescent="0.25">
      <c r="A5" s="304" t="s">
        <v>12</v>
      </c>
      <c r="B5" s="346" t="s">
        <v>112</v>
      </c>
      <c r="C5" s="346"/>
      <c r="D5" s="346"/>
      <c r="E5" s="346"/>
      <c r="F5" s="346"/>
      <c r="G5" s="54"/>
      <c r="H5" s="318" t="s">
        <v>113</v>
      </c>
      <c r="I5" s="342" t="s">
        <v>151</v>
      </c>
      <c r="J5" s="342"/>
      <c r="K5" s="342" t="s">
        <v>155</v>
      </c>
      <c r="L5" s="342"/>
    </row>
    <row r="6" spans="1:12" ht="12.75" customHeight="1" x14ac:dyDescent="0.25">
      <c r="A6" s="341"/>
      <c r="B6" s="348"/>
      <c r="C6" s="348"/>
      <c r="D6" s="348"/>
      <c r="E6" s="348"/>
      <c r="F6" s="348"/>
      <c r="G6" s="53"/>
      <c r="H6" s="351"/>
      <c r="I6" s="344"/>
      <c r="J6" s="344"/>
      <c r="K6" s="343"/>
      <c r="L6" s="343"/>
    </row>
    <row r="7" spans="1:12" ht="11.25" customHeight="1" x14ac:dyDescent="0.25">
      <c r="A7" s="341"/>
      <c r="B7" s="351">
        <v>15</v>
      </c>
      <c r="C7" s="351">
        <v>18</v>
      </c>
      <c r="D7" s="351">
        <v>20</v>
      </c>
      <c r="E7" s="351">
        <v>22</v>
      </c>
      <c r="F7" s="351">
        <v>25</v>
      </c>
      <c r="G7" s="53"/>
      <c r="H7" s="351"/>
      <c r="I7" s="352" t="s">
        <v>173</v>
      </c>
      <c r="J7" s="310" t="s">
        <v>174</v>
      </c>
      <c r="K7" s="343"/>
      <c r="L7" s="343"/>
    </row>
    <row r="8" spans="1:12" ht="19.5" customHeight="1" x14ac:dyDescent="0.25">
      <c r="A8" s="305"/>
      <c r="B8" s="319"/>
      <c r="C8" s="319"/>
      <c r="D8" s="319"/>
      <c r="E8" s="319"/>
      <c r="F8" s="319"/>
      <c r="G8" s="55"/>
      <c r="H8" s="319"/>
      <c r="I8" s="353"/>
      <c r="J8" s="311"/>
      <c r="K8" s="344"/>
      <c r="L8" s="344"/>
    </row>
    <row r="9" spans="1:12" ht="5.15" customHeight="1" x14ac:dyDescent="0.25">
      <c r="A9" s="58"/>
      <c r="B9" s="7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 ht="13" customHeight="1" x14ac:dyDescent="0.25">
      <c r="A10" s="228" t="s">
        <v>282</v>
      </c>
      <c r="B10" s="220">
        <v>8.6303994088834095</v>
      </c>
      <c r="C10" s="220">
        <v>46.608396837009884</v>
      </c>
      <c r="D10" s="220">
        <v>73.174116635847994</v>
      </c>
      <c r="E10" s="220">
        <v>85.031910907665278</v>
      </c>
      <c r="F10" s="220">
        <v>92.792104917658307</v>
      </c>
      <c r="G10" s="234"/>
      <c r="H10" s="220">
        <v>2.6773100858721794</v>
      </c>
      <c r="I10" s="230">
        <v>20666.25468300037</v>
      </c>
      <c r="J10" s="235">
        <v>21138</v>
      </c>
      <c r="K10" s="236">
        <v>18.2</v>
      </c>
      <c r="L10" s="121"/>
    </row>
    <row r="11" spans="1:12" ht="9" customHeight="1" x14ac:dyDescent="0.25">
      <c r="A11" s="58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spans="1:12" ht="13" customHeight="1" x14ac:dyDescent="0.25">
      <c r="A12" s="59" t="s">
        <v>30</v>
      </c>
      <c r="B12" s="37">
        <v>7.408932838417134</v>
      </c>
      <c r="C12" s="37" t="s">
        <v>310</v>
      </c>
      <c r="D12" s="37" t="s">
        <v>310</v>
      </c>
      <c r="E12" s="37" t="s">
        <v>310</v>
      </c>
      <c r="F12" s="37" t="s">
        <v>310</v>
      </c>
      <c r="G12" s="169"/>
      <c r="H12" s="37">
        <v>68.686810829249595</v>
      </c>
      <c r="I12" s="176">
        <v>4954.1505099999995</v>
      </c>
      <c r="J12" s="135">
        <v>4314</v>
      </c>
      <c r="K12" s="209" t="s">
        <v>188</v>
      </c>
      <c r="L12" s="33"/>
    </row>
    <row r="13" spans="1:12" ht="13" customHeight="1" x14ac:dyDescent="0.25">
      <c r="A13" s="59" t="s">
        <v>14</v>
      </c>
      <c r="B13" s="37">
        <v>8.567427610192615</v>
      </c>
      <c r="C13" s="37">
        <v>43.66114099371957</v>
      </c>
      <c r="D13" s="37">
        <v>68.121448241389217</v>
      </c>
      <c r="E13" s="37" t="s">
        <v>310</v>
      </c>
      <c r="F13" s="37" t="s">
        <v>310</v>
      </c>
      <c r="G13" s="169"/>
      <c r="H13" s="37">
        <v>21.351821668273558</v>
      </c>
      <c r="I13" s="176">
        <v>3793.3277150000167</v>
      </c>
      <c r="J13" s="135">
        <v>4000</v>
      </c>
      <c r="K13" s="210">
        <v>18.399999999999999</v>
      </c>
      <c r="L13" s="120"/>
    </row>
    <row r="14" spans="1:12" ht="13" customHeight="1" x14ac:dyDescent="0.25">
      <c r="A14" s="59" t="s">
        <v>15</v>
      </c>
      <c r="B14" s="37">
        <v>8.5129926923959367</v>
      </c>
      <c r="C14" s="37">
        <v>51.469097085336593</v>
      </c>
      <c r="D14" s="37">
        <v>78.686883145709146</v>
      </c>
      <c r="E14" s="37">
        <v>88.785177220428807</v>
      </c>
      <c r="F14" s="37">
        <v>93.403615176267508</v>
      </c>
      <c r="G14" s="169"/>
      <c r="H14" s="37">
        <v>4.5603262284957475</v>
      </c>
      <c r="I14" s="176">
        <v>3998.3925899999913</v>
      </c>
      <c r="J14" s="135">
        <v>4937</v>
      </c>
      <c r="K14" s="210">
        <v>17.899999999999999</v>
      </c>
      <c r="L14" s="120"/>
    </row>
    <row r="15" spans="1:12" ht="13" customHeight="1" x14ac:dyDescent="0.25">
      <c r="A15" s="59" t="s">
        <v>16</v>
      </c>
      <c r="B15" s="37">
        <v>8.9678568637387261</v>
      </c>
      <c r="C15" s="37">
        <v>47.760519132760969</v>
      </c>
      <c r="D15" s="37">
        <v>74.663293543210855</v>
      </c>
      <c r="E15" s="37">
        <v>86.789018694122817</v>
      </c>
      <c r="F15" s="37">
        <v>93.710332920138598</v>
      </c>
      <c r="G15" s="169"/>
      <c r="H15" s="37">
        <v>2.6567554907279587</v>
      </c>
      <c r="I15" s="176">
        <v>4405.0297969999947</v>
      </c>
      <c r="J15" s="135">
        <v>5519</v>
      </c>
      <c r="K15" s="210">
        <v>18.100000000000001</v>
      </c>
      <c r="L15" s="120"/>
    </row>
    <row r="16" spans="1:12" ht="13" customHeight="1" x14ac:dyDescent="0.25">
      <c r="A16" s="59" t="s">
        <v>17</v>
      </c>
      <c r="B16" s="37">
        <v>8.6333337814363649</v>
      </c>
      <c r="C16" s="37">
        <v>48.564727675577863</v>
      </c>
      <c r="D16" s="37">
        <v>74.271413326503591</v>
      </c>
      <c r="E16" s="37">
        <v>86.491819632214089</v>
      </c>
      <c r="F16" s="37">
        <v>93.481168047858887</v>
      </c>
      <c r="G16" s="169"/>
      <c r="H16" s="37">
        <v>2.6168443420490224</v>
      </c>
      <c r="I16" s="176">
        <v>4174.7091810000147</v>
      </c>
      <c r="J16" s="135">
        <v>4739</v>
      </c>
      <c r="K16" s="210">
        <v>18.100000000000001</v>
      </c>
      <c r="L16" s="120"/>
    </row>
    <row r="17" spans="1:20" ht="13" customHeight="1" x14ac:dyDescent="0.25">
      <c r="A17" s="59" t="s">
        <v>18</v>
      </c>
      <c r="B17" s="37">
        <v>8.8252032032731673</v>
      </c>
      <c r="C17" s="37">
        <v>42.973524834781152</v>
      </c>
      <c r="D17" s="37">
        <v>68.093113995069359</v>
      </c>
      <c r="E17" s="37">
        <v>80.894616430634102</v>
      </c>
      <c r="F17" s="37">
        <v>92.55276044909823</v>
      </c>
      <c r="G17" s="169"/>
      <c r="H17" s="37">
        <v>2.2572568453656552</v>
      </c>
      <c r="I17" s="176">
        <v>4072.7646120000018</v>
      </c>
      <c r="J17" s="135">
        <v>3525</v>
      </c>
      <c r="K17" s="210">
        <v>18.5</v>
      </c>
      <c r="L17" s="120"/>
    </row>
    <row r="18" spans="1:20" ht="13" customHeight="1" x14ac:dyDescent="0.25">
      <c r="A18" s="59" t="s">
        <v>19</v>
      </c>
      <c r="B18" s="37">
        <v>8.1764643120833824</v>
      </c>
      <c r="C18" s="37">
        <v>42.157174078859647</v>
      </c>
      <c r="D18" s="37">
        <v>70.063749224336732</v>
      </c>
      <c r="E18" s="37">
        <v>82.045474657832813</v>
      </c>
      <c r="F18" s="37">
        <v>90.702198303811073</v>
      </c>
      <c r="G18" s="169"/>
      <c r="H18" s="37">
        <v>1.3137234187330562</v>
      </c>
      <c r="I18" s="176">
        <v>4015.3585029999954</v>
      </c>
      <c r="J18" s="135">
        <v>2418</v>
      </c>
      <c r="K18" s="210">
        <v>18.5</v>
      </c>
      <c r="L18" s="120"/>
    </row>
    <row r="19" spans="1:20" ht="5.15" customHeight="1" x14ac:dyDescent="0.25">
      <c r="A19" s="60"/>
      <c r="B19" s="37"/>
      <c r="C19" s="37"/>
      <c r="D19" s="37"/>
      <c r="E19" s="37"/>
      <c r="F19" s="37"/>
      <c r="G19" s="169"/>
      <c r="H19" s="133"/>
      <c r="I19" s="135"/>
      <c r="J19" s="134"/>
      <c r="K19" s="209"/>
      <c r="L19" s="33"/>
    </row>
    <row r="20" spans="1:20" ht="13" customHeight="1" x14ac:dyDescent="0.25">
      <c r="A20" s="70" t="s">
        <v>62</v>
      </c>
      <c r="B20" s="41">
        <v>7.9113119484216092</v>
      </c>
      <c r="C20" s="41" t="s">
        <v>310</v>
      </c>
      <c r="D20" s="41" t="s">
        <v>310</v>
      </c>
      <c r="E20" s="41" t="s">
        <v>310</v>
      </c>
      <c r="F20" s="41" t="s">
        <v>310</v>
      </c>
      <c r="G20" s="170"/>
      <c r="H20" s="41">
        <v>48.160080535668101</v>
      </c>
      <c r="I20" s="175">
        <v>8747.478224999948</v>
      </c>
      <c r="J20" s="161">
        <v>8314</v>
      </c>
      <c r="K20" s="211" t="s">
        <v>188</v>
      </c>
      <c r="L20" s="126"/>
    </row>
    <row r="21" spans="1:20" ht="13" customHeight="1" x14ac:dyDescent="0.25">
      <c r="A21" s="70" t="s">
        <v>20</v>
      </c>
      <c r="B21" s="41">
        <v>8.6206333930394425</v>
      </c>
      <c r="C21" s="41">
        <v>46.151320052474993</v>
      </c>
      <c r="D21" s="41">
        <v>72.390520794204988</v>
      </c>
      <c r="E21" s="41" t="s">
        <v>310</v>
      </c>
      <c r="F21" s="41" t="s">
        <v>310</v>
      </c>
      <c r="G21" s="170"/>
      <c r="H21" s="41">
        <v>5.5734569291397857</v>
      </c>
      <c r="I21" s="175">
        <v>24459.582398000246</v>
      </c>
      <c r="J21" s="161">
        <v>25138</v>
      </c>
      <c r="K21" s="212">
        <v>18.2</v>
      </c>
      <c r="L21" s="121"/>
    </row>
    <row r="22" spans="1:20" ht="6.75" customHeight="1" x14ac:dyDescent="0.25">
      <c r="A22" s="60"/>
      <c r="B22" s="37"/>
      <c r="C22" s="37"/>
      <c r="D22" s="37"/>
      <c r="E22" s="37"/>
      <c r="F22" s="37"/>
      <c r="G22" s="169"/>
      <c r="H22" s="133"/>
      <c r="I22" s="171"/>
      <c r="J22" s="2" t="s">
        <v>257</v>
      </c>
      <c r="K22" s="210"/>
      <c r="L22" s="33"/>
    </row>
    <row r="23" spans="1:20" ht="14.25" customHeight="1" x14ac:dyDescent="0.25">
      <c r="A23" s="60" t="s">
        <v>295</v>
      </c>
      <c r="B23" s="37">
        <v>7.9422393442554746</v>
      </c>
      <c r="C23" s="37">
        <v>45.060509189366222</v>
      </c>
      <c r="D23" s="37">
        <v>70.643909137979151</v>
      </c>
      <c r="E23" s="37">
        <v>83.001112991323538</v>
      </c>
      <c r="F23" s="37">
        <v>92.263836107151562</v>
      </c>
      <c r="G23" s="169"/>
      <c r="H23" s="37">
        <v>2.8788287457890376</v>
      </c>
      <c r="I23" s="176">
        <v>21909.864417000015</v>
      </c>
      <c r="J23" s="135">
        <v>22185</v>
      </c>
      <c r="K23" s="210">
        <v>18.3</v>
      </c>
      <c r="L23" s="33"/>
    </row>
    <row r="24" spans="1:20" ht="13" customHeight="1" x14ac:dyDescent="0.25">
      <c r="A24" s="60" t="s">
        <v>274</v>
      </c>
      <c r="B24" s="37">
        <v>8.0130562846228237</v>
      </c>
      <c r="C24" s="37">
        <v>44.650935527085942</v>
      </c>
      <c r="D24" s="37">
        <v>70.467589856959819</v>
      </c>
      <c r="E24" s="37">
        <v>82.842043402511607</v>
      </c>
      <c r="F24" s="37">
        <v>91.376102596033888</v>
      </c>
      <c r="G24" s="169"/>
      <c r="H24" s="37">
        <v>2.4626431925371355</v>
      </c>
      <c r="I24" s="176">
        <v>22612.881422999839</v>
      </c>
      <c r="J24" s="135">
        <v>22920</v>
      </c>
      <c r="K24" s="210">
        <v>18.3</v>
      </c>
      <c r="L24" s="187"/>
    </row>
    <row r="25" spans="1:20" ht="13" customHeight="1" x14ac:dyDescent="0.25">
      <c r="A25" s="60" t="s">
        <v>231</v>
      </c>
      <c r="B25" s="37">
        <v>7.9</v>
      </c>
      <c r="C25" s="37">
        <v>44.3</v>
      </c>
      <c r="D25" s="37">
        <v>70.599999999999994</v>
      </c>
      <c r="E25" s="37">
        <v>83</v>
      </c>
      <c r="F25" s="37">
        <v>91.9</v>
      </c>
      <c r="G25" s="169"/>
      <c r="H25" s="37">
        <v>2.4</v>
      </c>
      <c r="I25" s="176">
        <v>22627</v>
      </c>
      <c r="J25" s="135">
        <v>22851</v>
      </c>
      <c r="K25" s="210">
        <v>18.399999999999999</v>
      </c>
      <c r="L25" s="187"/>
    </row>
    <row r="26" spans="1:20" ht="13" hidden="1" customHeight="1" x14ac:dyDescent="0.25">
      <c r="A26" s="60" t="s">
        <v>198</v>
      </c>
      <c r="B26" s="37">
        <v>7.4</v>
      </c>
      <c r="C26" s="37">
        <v>44.3</v>
      </c>
      <c r="D26" s="37">
        <v>69.400000000000006</v>
      </c>
      <c r="E26" s="37">
        <v>82.4</v>
      </c>
      <c r="F26" s="37">
        <v>91.3</v>
      </c>
      <c r="G26" s="169"/>
      <c r="H26" s="37">
        <v>2.7</v>
      </c>
      <c r="I26" s="176">
        <v>23232</v>
      </c>
      <c r="J26" s="135">
        <v>23465</v>
      </c>
      <c r="K26" s="210">
        <v>18.399999999999999</v>
      </c>
      <c r="L26" s="187"/>
    </row>
    <row r="27" spans="1:20" ht="13" hidden="1" customHeight="1" x14ac:dyDescent="0.25">
      <c r="A27" s="78" t="s">
        <v>230</v>
      </c>
      <c r="B27" s="160">
        <v>7.7733723542659812</v>
      </c>
      <c r="C27" s="160">
        <v>42.078419341162714</v>
      </c>
      <c r="D27" s="160">
        <v>66.285855841655064</v>
      </c>
      <c r="E27" s="160">
        <v>78.599203887148335</v>
      </c>
      <c r="F27" s="160">
        <v>88.592943577383465</v>
      </c>
      <c r="G27" s="160"/>
      <c r="H27" s="160">
        <v>3.4206729180774857</v>
      </c>
      <c r="I27" s="204">
        <v>23156.51548599936</v>
      </c>
      <c r="J27" s="205">
        <v>22925</v>
      </c>
      <c r="K27" s="213">
        <v>18.5</v>
      </c>
      <c r="L27" s="122"/>
    </row>
    <row r="28" spans="1:20" ht="5.15" customHeight="1" x14ac:dyDescent="0.25">
      <c r="A28" s="62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7"/>
    </row>
    <row r="29" spans="1:20" ht="5.15" customHeight="1" x14ac:dyDescent="0.25"/>
    <row r="30" spans="1:20" ht="13.5" customHeight="1" x14ac:dyDescent="0.25">
      <c r="A30" s="312" t="s">
        <v>179</v>
      </c>
      <c r="B30" s="313"/>
      <c r="C30" s="313"/>
      <c r="D30" s="313"/>
      <c r="E30" s="313"/>
      <c r="F30" s="313"/>
      <c r="G30" s="313"/>
      <c r="H30" s="313"/>
      <c r="I30" s="300"/>
      <c r="J30" s="300"/>
      <c r="K30" s="300"/>
      <c r="L30" s="300"/>
      <c r="M30" s="130"/>
      <c r="N30" s="130"/>
      <c r="O30" s="130"/>
      <c r="P30" s="130"/>
      <c r="Q30" s="130"/>
      <c r="R30" s="130"/>
      <c r="S30" s="130"/>
      <c r="T30" s="130"/>
    </row>
    <row r="31" spans="1:20" ht="13.5" customHeight="1" x14ac:dyDescent="0.25">
      <c r="A31" s="313" t="s">
        <v>180</v>
      </c>
      <c r="B31" s="313"/>
      <c r="C31" s="313"/>
      <c r="D31" s="313"/>
      <c r="E31" s="300"/>
      <c r="F31" s="300"/>
      <c r="G31" s="300"/>
      <c r="H31" s="300"/>
      <c r="I31" s="300"/>
      <c r="J31" s="300"/>
      <c r="K31" s="300"/>
      <c r="L31" s="300"/>
      <c r="M31" s="128"/>
      <c r="N31" s="128"/>
      <c r="O31" s="128"/>
      <c r="P31" s="128"/>
      <c r="Q31" s="128"/>
      <c r="R31" s="128"/>
      <c r="S31" s="128"/>
      <c r="T31" s="128"/>
    </row>
    <row r="32" spans="1:20" ht="13.5" customHeight="1" x14ac:dyDescent="0.25">
      <c r="A32" s="313" t="s">
        <v>183</v>
      </c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130"/>
      <c r="M32" s="130"/>
      <c r="N32" s="130"/>
      <c r="O32" s="130"/>
      <c r="P32" s="130"/>
      <c r="Q32" s="130"/>
      <c r="R32" s="130"/>
      <c r="S32" s="130"/>
      <c r="T32" s="130"/>
    </row>
    <row r="33" spans="1:12" ht="13.5" customHeight="1" x14ac:dyDescent="0.25">
      <c r="A33" s="350" t="s">
        <v>221</v>
      </c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</row>
    <row r="34" spans="1:12" ht="13.5" customHeight="1" x14ac:dyDescent="0.25">
      <c r="A34" s="350" t="s">
        <v>222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</row>
    <row r="35" spans="1:12" ht="13.5" customHeight="1" x14ac:dyDescent="0.25">
      <c r="A35" s="299" t="s">
        <v>21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</row>
  </sheetData>
  <mergeCells count="22">
    <mergeCell ref="A30:L30"/>
    <mergeCell ref="C7:C8"/>
    <mergeCell ref="D7:D8"/>
    <mergeCell ref="E7:E8"/>
    <mergeCell ref="K5:K8"/>
    <mergeCell ref="F7:F8"/>
    <mergeCell ref="A1:L1"/>
    <mergeCell ref="A2:L2"/>
    <mergeCell ref="A3:L3"/>
    <mergeCell ref="A5:A8"/>
    <mergeCell ref="B5:F6"/>
    <mergeCell ref="H5:H8"/>
    <mergeCell ref="L5:L8"/>
    <mergeCell ref="B7:B8"/>
    <mergeCell ref="I5:J6"/>
    <mergeCell ref="I7:I8"/>
    <mergeCell ref="J7:J8"/>
    <mergeCell ref="A31:L31"/>
    <mergeCell ref="A33:L33"/>
    <mergeCell ref="A34:L34"/>
    <mergeCell ref="A35:L35"/>
    <mergeCell ref="A32:K32"/>
  </mergeCells>
  <printOptions horizontalCentered="1"/>
  <pageMargins left="0" right="0" top="0.78740157480314965" bottom="0" header="0" footer="0"/>
  <pageSetup scale="11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L47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0.5" zeroHeight="1" x14ac:dyDescent="0.25"/>
  <cols>
    <col min="1" max="1" width="22.54296875" style="2" customWidth="1"/>
    <col min="2" max="2" width="11.81640625" style="2" customWidth="1"/>
    <col min="3" max="3" width="10.26953125" style="2" customWidth="1"/>
    <col min="4" max="4" width="1.26953125" style="2" customWidth="1"/>
    <col min="5" max="5" width="7.26953125" style="2" customWidth="1"/>
    <col min="6" max="10" width="9.7265625" style="2" customWidth="1"/>
    <col min="11" max="11" width="1.7265625" style="2" customWidth="1"/>
    <col min="12" max="12" width="2.54296875" style="2" customWidth="1"/>
    <col min="13" max="16384" width="9.1796875" style="2" hidden="1"/>
  </cols>
  <sheetData>
    <row r="1" spans="1:11" ht="15" customHeight="1" x14ac:dyDescent="0.25">
      <c r="A1" s="301" t="s">
        <v>264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</row>
    <row r="2" spans="1:11" ht="24.75" customHeight="1" x14ac:dyDescent="0.25">
      <c r="A2" s="324" t="s">
        <v>300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1" ht="3" customHeight="1" x14ac:dyDescent="0.25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 ht="5.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6.25" customHeight="1" x14ac:dyDescent="0.25">
      <c r="A5" s="321" t="s">
        <v>148</v>
      </c>
      <c r="B5" s="318" t="s">
        <v>110</v>
      </c>
      <c r="C5" s="318" t="s">
        <v>111</v>
      </c>
      <c r="D5" s="54"/>
      <c r="E5" s="308" t="s">
        <v>109</v>
      </c>
      <c r="F5" s="308"/>
      <c r="G5" s="308"/>
      <c r="H5" s="308"/>
      <c r="I5" s="308"/>
      <c r="J5" s="308"/>
      <c r="K5" s="346"/>
    </row>
    <row r="6" spans="1:11" ht="27" customHeight="1" x14ac:dyDescent="0.25">
      <c r="A6" s="322"/>
      <c r="B6" s="319"/>
      <c r="C6" s="319"/>
      <c r="D6" s="66"/>
      <c r="E6" s="55" t="s">
        <v>14</v>
      </c>
      <c r="F6" s="55" t="s">
        <v>15</v>
      </c>
      <c r="G6" s="55" t="s">
        <v>16</v>
      </c>
      <c r="H6" s="55" t="s">
        <v>17</v>
      </c>
      <c r="I6" s="55" t="s">
        <v>18</v>
      </c>
      <c r="J6" s="86" t="s">
        <v>19</v>
      </c>
      <c r="K6" s="348"/>
    </row>
    <row r="7" spans="1:11" ht="5.15" customHeight="1" x14ac:dyDescent="0.25">
      <c r="A7" s="58"/>
      <c r="B7" s="5"/>
      <c r="C7" s="5"/>
      <c r="D7" s="5"/>
      <c r="E7" s="7"/>
      <c r="F7" s="7"/>
      <c r="G7" s="7"/>
      <c r="H7" s="7"/>
      <c r="I7" s="7"/>
      <c r="J7" s="7"/>
    </row>
    <row r="8" spans="1:11" ht="13" customHeight="1" x14ac:dyDescent="0.25">
      <c r="A8" s="226" t="s">
        <v>4</v>
      </c>
      <c r="B8" s="237">
        <v>18.2</v>
      </c>
      <c r="C8" s="237">
        <v>18.2</v>
      </c>
      <c r="D8" s="206"/>
      <c r="E8" s="237">
        <v>18.399999999999999</v>
      </c>
      <c r="F8" s="237">
        <v>17.899999999999999</v>
      </c>
      <c r="G8" s="237">
        <v>18.100000000000001</v>
      </c>
      <c r="H8" s="237">
        <v>18.100000000000001</v>
      </c>
      <c r="I8" s="237">
        <v>18.5</v>
      </c>
      <c r="J8" s="237">
        <v>18.5</v>
      </c>
      <c r="K8" s="119"/>
    </row>
    <row r="9" spans="1:11" ht="6.75" customHeight="1" x14ac:dyDescent="0.25">
      <c r="A9" s="58"/>
      <c r="B9" s="5"/>
      <c r="C9" s="5"/>
      <c r="D9" s="5"/>
      <c r="E9" s="7"/>
      <c r="F9" s="7"/>
      <c r="G9" s="7"/>
      <c r="H9" s="7"/>
      <c r="I9" s="7"/>
      <c r="J9" s="7"/>
    </row>
    <row r="10" spans="1:11" ht="13" customHeight="1" x14ac:dyDescent="0.25">
      <c r="A10" s="71" t="s">
        <v>28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3" customHeight="1" x14ac:dyDescent="0.25">
      <c r="A11" s="59" t="s">
        <v>65</v>
      </c>
      <c r="B11" s="156">
        <v>16.899999999999999</v>
      </c>
      <c r="C11" s="156">
        <v>17</v>
      </c>
      <c r="D11" s="129"/>
      <c r="E11" s="156">
        <v>14.1</v>
      </c>
      <c r="F11" s="156">
        <v>16.8</v>
      </c>
      <c r="G11" s="156">
        <v>18.399999999999999</v>
      </c>
      <c r="H11" s="156">
        <v>15.9</v>
      </c>
      <c r="I11" s="156">
        <v>16.8</v>
      </c>
      <c r="J11" s="156">
        <v>17.399999999999999</v>
      </c>
      <c r="K11" s="119"/>
    </row>
    <row r="12" spans="1:11" ht="13" customHeight="1" x14ac:dyDescent="0.25">
      <c r="A12" s="59" t="s">
        <v>31</v>
      </c>
      <c r="B12" s="156">
        <v>16.7</v>
      </c>
      <c r="C12" s="156">
        <v>16.7</v>
      </c>
      <c r="D12" s="129"/>
      <c r="E12" s="156">
        <v>16</v>
      </c>
      <c r="F12" s="156">
        <v>16</v>
      </c>
      <c r="G12" s="156">
        <v>16.399999999999999</v>
      </c>
      <c r="H12" s="156">
        <v>17</v>
      </c>
      <c r="I12" s="156">
        <v>16.7</v>
      </c>
      <c r="J12" s="156">
        <v>17.100000000000001</v>
      </c>
      <c r="K12" s="119"/>
    </row>
    <row r="13" spans="1:11" ht="13" customHeight="1" x14ac:dyDescent="0.25">
      <c r="A13" s="59" t="s">
        <v>32</v>
      </c>
      <c r="B13" s="156">
        <v>17.600000000000001</v>
      </c>
      <c r="C13" s="156">
        <v>17.600000000000001</v>
      </c>
      <c r="D13" s="129"/>
      <c r="E13" s="156">
        <v>17.2</v>
      </c>
      <c r="F13" s="156">
        <v>17.100000000000001</v>
      </c>
      <c r="G13" s="156">
        <v>17.399999999999999</v>
      </c>
      <c r="H13" s="156">
        <v>17.399999999999999</v>
      </c>
      <c r="I13" s="156">
        <v>18.100000000000001</v>
      </c>
      <c r="J13" s="156">
        <v>18.3</v>
      </c>
      <c r="K13" s="119"/>
    </row>
    <row r="14" spans="1:11" ht="13" customHeight="1" x14ac:dyDescent="0.25">
      <c r="A14" s="59" t="s">
        <v>33</v>
      </c>
      <c r="B14" s="156">
        <v>19</v>
      </c>
      <c r="C14" s="156">
        <v>19</v>
      </c>
      <c r="D14" s="129"/>
      <c r="E14" s="156">
        <v>19.3</v>
      </c>
      <c r="F14" s="156">
        <v>18.5</v>
      </c>
      <c r="G14" s="156">
        <v>18.8</v>
      </c>
      <c r="H14" s="156">
        <v>19</v>
      </c>
      <c r="I14" s="156">
        <v>20</v>
      </c>
      <c r="J14" s="156">
        <v>19.7</v>
      </c>
      <c r="K14" s="119"/>
    </row>
    <row r="15" spans="1:11" ht="5.15" customHeight="1" x14ac:dyDescent="0.25">
      <c r="A15" s="60"/>
      <c r="B15" s="156"/>
      <c r="C15" s="156"/>
      <c r="D15" s="129"/>
      <c r="E15" s="156"/>
      <c r="F15" s="156"/>
      <c r="G15" s="156"/>
      <c r="H15" s="156"/>
      <c r="I15" s="156"/>
      <c r="J15" s="156"/>
      <c r="K15" s="119"/>
    </row>
    <row r="16" spans="1:11" ht="13" customHeight="1" x14ac:dyDescent="0.25">
      <c r="A16" s="71" t="s">
        <v>66</v>
      </c>
      <c r="B16" s="157"/>
      <c r="C16" s="157"/>
      <c r="D16" s="129"/>
      <c r="E16" s="156"/>
      <c r="F16" s="156"/>
      <c r="G16" s="156"/>
      <c r="H16" s="156"/>
      <c r="I16" s="156"/>
      <c r="J16" s="156"/>
      <c r="K16" s="119"/>
    </row>
    <row r="17" spans="1:11" ht="13" customHeight="1" x14ac:dyDescent="0.25">
      <c r="A17" s="59" t="s">
        <v>67</v>
      </c>
      <c r="B17" s="156">
        <v>17.3</v>
      </c>
      <c r="C17" s="156">
        <v>17.3</v>
      </c>
      <c r="D17" s="129"/>
      <c r="E17" s="156">
        <v>16.899999999999999</v>
      </c>
      <c r="F17" s="156">
        <v>17.100000000000001</v>
      </c>
      <c r="G17" s="156">
        <v>17.2</v>
      </c>
      <c r="H17" s="156">
        <v>17.3</v>
      </c>
      <c r="I17" s="156">
        <v>17.5</v>
      </c>
      <c r="J17" s="156">
        <v>17.7</v>
      </c>
      <c r="K17" s="119"/>
    </row>
    <row r="18" spans="1:11" ht="13" customHeight="1" x14ac:dyDescent="0.25">
      <c r="A18" s="59" t="s">
        <v>34</v>
      </c>
      <c r="B18" s="156">
        <v>17.8</v>
      </c>
      <c r="C18" s="156">
        <v>17.8</v>
      </c>
      <c r="D18" s="129"/>
      <c r="E18" s="156">
        <v>18.100000000000001</v>
      </c>
      <c r="F18" s="156">
        <v>17.7</v>
      </c>
      <c r="G18" s="156">
        <v>17.7</v>
      </c>
      <c r="H18" s="156">
        <v>17.600000000000001</v>
      </c>
      <c r="I18" s="156">
        <v>18.100000000000001</v>
      </c>
      <c r="J18" s="156">
        <v>17.8</v>
      </c>
      <c r="K18" s="119"/>
    </row>
    <row r="19" spans="1:11" ht="13" customHeight="1" x14ac:dyDescent="0.25">
      <c r="A19" s="59" t="s">
        <v>35</v>
      </c>
      <c r="B19" s="156">
        <v>18.2</v>
      </c>
      <c r="C19" s="156">
        <v>18.100000000000001</v>
      </c>
      <c r="D19" s="129"/>
      <c r="E19" s="156">
        <v>18.7</v>
      </c>
      <c r="F19" s="156">
        <v>17.7</v>
      </c>
      <c r="G19" s="156">
        <v>18.2</v>
      </c>
      <c r="H19" s="156">
        <v>18.3</v>
      </c>
      <c r="I19" s="156">
        <v>18.100000000000001</v>
      </c>
      <c r="J19" s="156">
        <v>18.3</v>
      </c>
      <c r="K19" s="119"/>
    </row>
    <row r="20" spans="1:11" ht="13" customHeight="1" x14ac:dyDescent="0.25">
      <c r="A20" s="59" t="s">
        <v>36</v>
      </c>
      <c r="B20" s="156">
        <v>18.600000000000001</v>
      </c>
      <c r="C20" s="156">
        <v>18.5</v>
      </c>
      <c r="D20" s="129"/>
      <c r="E20" s="156">
        <v>18.899999999999999</v>
      </c>
      <c r="F20" s="156">
        <v>18.100000000000001</v>
      </c>
      <c r="G20" s="156">
        <v>18.600000000000001</v>
      </c>
      <c r="H20" s="156">
        <v>18.2</v>
      </c>
      <c r="I20" s="156">
        <v>18.8</v>
      </c>
      <c r="J20" s="156">
        <v>18.8</v>
      </c>
      <c r="K20" s="119"/>
    </row>
    <row r="21" spans="1:11" ht="13" customHeight="1" x14ac:dyDescent="0.25">
      <c r="A21" s="59" t="s">
        <v>37</v>
      </c>
      <c r="B21" s="156">
        <v>18.8</v>
      </c>
      <c r="C21" s="156">
        <v>18.8</v>
      </c>
      <c r="D21" s="129"/>
      <c r="E21" s="156">
        <v>18.8</v>
      </c>
      <c r="F21" s="156">
        <v>18.600000000000001</v>
      </c>
      <c r="G21" s="156">
        <v>18.600000000000001</v>
      </c>
      <c r="H21" s="156">
        <v>18.600000000000001</v>
      </c>
      <c r="I21" s="156">
        <v>19.399999999999999</v>
      </c>
      <c r="J21" s="156">
        <v>19.2</v>
      </c>
      <c r="K21" s="119"/>
    </row>
    <row r="22" spans="1:11" ht="5.15" customHeight="1" x14ac:dyDescent="0.25">
      <c r="A22" s="60"/>
      <c r="B22" s="156"/>
      <c r="C22" s="156"/>
      <c r="D22" s="129"/>
      <c r="E22" s="156"/>
      <c r="F22" s="156"/>
      <c r="G22" s="156"/>
      <c r="H22" s="156"/>
      <c r="I22" s="156"/>
      <c r="J22" s="156"/>
      <c r="K22" s="119"/>
    </row>
    <row r="23" spans="1:11" ht="13" customHeight="1" x14ac:dyDescent="0.25">
      <c r="A23" s="71" t="s">
        <v>162</v>
      </c>
      <c r="B23" s="34"/>
      <c r="C23" s="158"/>
      <c r="D23" s="34"/>
      <c r="E23" s="34"/>
      <c r="F23" s="158"/>
      <c r="G23" s="158"/>
      <c r="H23" s="158"/>
      <c r="I23" s="158"/>
      <c r="J23" s="158"/>
      <c r="K23" s="115"/>
    </row>
    <row r="24" spans="1:11" ht="13" customHeight="1" x14ac:dyDescent="0.25">
      <c r="A24" s="59" t="s">
        <v>172</v>
      </c>
      <c r="B24" s="34">
        <v>18.2</v>
      </c>
      <c r="C24" s="158">
        <v>18.2</v>
      </c>
      <c r="D24" s="34"/>
      <c r="E24" s="34">
        <v>18.600000000000001</v>
      </c>
      <c r="F24" s="158">
        <v>18</v>
      </c>
      <c r="G24" s="158">
        <v>18</v>
      </c>
      <c r="H24" s="158">
        <v>18.100000000000001</v>
      </c>
      <c r="I24" s="158">
        <v>18.3</v>
      </c>
      <c r="J24" s="158">
        <v>18.5</v>
      </c>
      <c r="K24" s="115"/>
    </row>
    <row r="25" spans="1:11" ht="13" customHeight="1" x14ac:dyDescent="0.25">
      <c r="A25" s="59" t="s">
        <v>169</v>
      </c>
      <c r="B25" s="34">
        <v>17.8</v>
      </c>
      <c r="C25" s="158">
        <v>17.899999999999999</v>
      </c>
      <c r="D25" s="34"/>
      <c r="E25" s="34">
        <v>17.5</v>
      </c>
      <c r="F25" s="158">
        <v>17.600000000000001</v>
      </c>
      <c r="G25" s="158">
        <v>17.5</v>
      </c>
      <c r="H25" s="158">
        <v>17.7</v>
      </c>
      <c r="I25" s="158">
        <v>17.899999999999999</v>
      </c>
      <c r="J25" s="158">
        <v>18.600000000000001</v>
      </c>
      <c r="K25" s="115"/>
    </row>
    <row r="26" spans="1:11" ht="13" customHeight="1" x14ac:dyDescent="0.25">
      <c r="A26" s="59" t="s">
        <v>163</v>
      </c>
      <c r="B26" s="34">
        <v>17.8</v>
      </c>
      <c r="C26" s="158">
        <v>17.8</v>
      </c>
      <c r="D26" s="34"/>
      <c r="E26" s="34">
        <v>18</v>
      </c>
      <c r="F26" s="158">
        <v>17.399999999999999</v>
      </c>
      <c r="G26" s="158">
        <v>17.899999999999999</v>
      </c>
      <c r="H26" s="158">
        <v>17.7</v>
      </c>
      <c r="I26" s="158">
        <v>17.8</v>
      </c>
      <c r="J26" s="158">
        <v>18</v>
      </c>
      <c r="K26" s="115"/>
    </row>
    <row r="27" spans="1:11" ht="13" customHeight="1" x14ac:dyDescent="0.25">
      <c r="A27" s="59" t="s">
        <v>164</v>
      </c>
      <c r="B27" s="34">
        <v>18.399999999999999</v>
      </c>
      <c r="C27" s="158">
        <v>18.399999999999999</v>
      </c>
      <c r="D27" s="34"/>
      <c r="E27" s="34">
        <v>18.600000000000001</v>
      </c>
      <c r="F27" s="158">
        <v>18.100000000000001</v>
      </c>
      <c r="G27" s="158">
        <v>18.3</v>
      </c>
      <c r="H27" s="158">
        <v>18.2</v>
      </c>
      <c r="I27" s="158">
        <v>18.899999999999999</v>
      </c>
      <c r="J27" s="158">
        <v>18.7</v>
      </c>
      <c r="K27" s="115"/>
    </row>
    <row r="28" spans="1:11" ht="13" customHeight="1" x14ac:dyDescent="0.25">
      <c r="A28" s="59" t="s">
        <v>165</v>
      </c>
      <c r="B28" s="34">
        <v>17.600000000000001</v>
      </c>
      <c r="C28" s="158">
        <v>17.600000000000001</v>
      </c>
      <c r="D28" s="34"/>
      <c r="E28" s="34">
        <v>17</v>
      </c>
      <c r="F28" s="158">
        <v>16.8</v>
      </c>
      <c r="G28" s="158">
        <v>17.8</v>
      </c>
      <c r="H28" s="158">
        <v>18.100000000000001</v>
      </c>
      <c r="I28" s="158">
        <v>17.399999999999999</v>
      </c>
      <c r="J28" s="158">
        <v>17.8</v>
      </c>
      <c r="K28" s="115"/>
    </row>
    <row r="29" spans="1:11" ht="4.5" customHeight="1" x14ac:dyDescent="0.25">
      <c r="A29" s="59"/>
      <c r="B29" s="34"/>
      <c r="C29" s="158"/>
      <c r="D29" s="34"/>
      <c r="E29" s="34"/>
      <c r="F29" s="158"/>
      <c r="G29" s="158"/>
      <c r="H29" s="158"/>
      <c r="I29" s="158"/>
      <c r="J29" s="158"/>
      <c r="K29" s="115"/>
    </row>
    <row r="30" spans="1:11" ht="13" customHeight="1" x14ac:dyDescent="0.25">
      <c r="A30" s="71" t="s">
        <v>166</v>
      </c>
      <c r="B30" s="34"/>
      <c r="C30" s="158"/>
      <c r="D30" s="34"/>
      <c r="E30" s="34"/>
      <c r="F30" s="158"/>
      <c r="G30" s="158"/>
      <c r="H30" s="158"/>
      <c r="I30" s="158"/>
      <c r="J30" s="158"/>
      <c r="K30" s="115"/>
    </row>
    <row r="31" spans="1:11" ht="13" customHeight="1" x14ac:dyDescent="0.25">
      <c r="A31" s="59" t="s">
        <v>167</v>
      </c>
      <c r="B31" s="34">
        <v>18.3</v>
      </c>
      <c r="C31" s="158">
        <v>18.2</v>
      </c>
      <c r="D31" s="34"/>
      <c r="E31" s="34">
        <v>18.5</v>
      </c>
      <c r="F31" s="158">
        <v>17.899999999999999</v>
      </c>
      <c r="G31" s="158">
        <v>18.2</v>
      </c>
      <c r="H31" s="158">
        <v>18.100000000000001</v>
      </c>
      <c r="I31" s="158">
        <v>18.600000000000001</v>
      </c>
      <c r="J31" s="158">
        <v>18.5</v>
      </c>
      <c r="K31" s="115"/>
    </row>
    <row r="32" spans="1:11" ht="13" customHeight="1" x14ac:dyDescent="0.25">
      <c r="A32" s="59" t="s">
        <v>170</v>
      </c>
      <c r="B32" s="34">
        <v>17.899999999999999</v>
      </c>
      <c r="C32" s="158">
        <v>17.899999999999999</v>
      </c>
      <c r="D32" s="34"/>
      <c r="E32" s="34">
        <v>17.600000000000001</v>
      </c>
      <c r="F32" s="158">
        <v>17.8</v>
      </c>
      <c r="G32" s="158">
        <v>17.7</v>
      </c>
      <c r="H32" s="158">
        <v>17.7</v>
      </c>
      <c r="I32" s="158">
        <v>17.8</v>
      </c>
      <c r="J32" s="158">
        <v>18.399999999999999</v>
      </c>
      <c r="K32" s="115"/>
    </row>
    <row r="33" spans="1:11" ht="13" customHeight="1" x14ac:dyDescent="0.25">
      <c r="A33" s="59" t="s">
        <v>168</v>
      </c>
      <c r="B33" s="34">
        <v>18.399999999999999</v>
      </c>
      <c r="C33" s="158">
        <v>18.399999999999999</v>
      </c>
      <c r="D33" s="34"/>
      <c r="E33" s="34">
        <v>18.399999999999999</v>
      </c>
      <c r="F33" s="158">
        <v>15.6</v>
      </c>
      <c r="G33" s="158">
        <v>24.1</v>
      </c>
      <c r="H33" s="158">
        <v>17.100000000000001</v>
      </c>
      <c r="I33" s="158">
        <v>18.5</v>
      </c>
      <c r="J33" s="158" t="s">
        <v>188</v>
      </c>
      <c r="K33" s="115"/>
    </row>
    <row r="34" spans="1:11" ht="9" customHeight="1" x14ac:dyDescent="0.25">
      <c r="A34" s="59"/>
      <c r="B34" s="34"/>
      <c r="C34" s="158"/>
      <c r="D34" s="34"/>
      <c r="E34" s="34"/>
      <c r="F34" s="158"/>
      <c r="G34" s="158"/>
      <c r="H34" s="158"/>
      <c r="I34" s="158"/>
      <c r="J34" s="158"/>
      <c r="K34" s="115"/>
    </row>
    <row r="35" spans="1:11" ht="12" customHeight="1" x14ac:dyDescent="0.25">
      <c r="A35" s="76" t="s">
        <v>287</v>
      </c>
      <c r="B35" s="156">
        <v>18.3</v>
      </c>
      <c r="C35" s="156">
        <v>18.3</v>
      </c>
      <c r="D35" s="129"/>
      <c r="E35" s="156">
        <v>18.3</v>
      </c>
      <c r="F35" s="156">
        <v>18</v>
      </c>
      <c r="G35" s="156">
        <v>18.2</v>
      </c>
      <c r="H35" s="156">
        <v>18.399999999999999</v>
      </c>
      <c r="I35" s="156">
        <v>18.3</v>
      </c>
      <c r="J35" s="156">
        <v>18.600000000000001</v>
      </c>
      <c r="K35" s="115"/>
    </row>
    <row r="36" spans="1:11" ht="13" customHeight="1" x14ac:dyDescent="0.25">
      <c r="A36" s="76" t="s">
        <v>273</v>
      </c>
      <c r="B36" s="156">
        <v>18.3</v>
      </c>
      <c r="C36" s="156">
        <v>18.3</v>
      </c>
      <c r="D36" s="129"/>
      <c r="E36" s="156">
        <v>18.100000000000001</v>
      </c>
      <c r="F36" s="156">
        <v>18</v>
      </c>
      <c r="G36" s="156">
        <v>18.2</v>
      </c>
      <c r="H36" s="156">
        <v>18.399999999999999</v>
      </c>
      <c r="I36" s="156">
        <v>18.600000000000001</v>
      </c>
      <c r="J36" s="156">
        <v>18.600000000000001</v>
      </c>
      <c r="K36" s="119"/>
    </row>
    <row r="37" spans="1:11" ht="13" customHeight="1" x14ac:dyDescent="0.25">
      <c r="A37" s="76" t="s">
        <v>227</v>
      </c>
      <c r="B37" s="156">
        <v>18.3</v>
      </c>
      <c r="C37" s="156">
        <v>18.399999999999999</v>
      </c>
      <c r="D37" s="129"/>
      <c r="E37" s="156">
        <v>18.2</v>
      </c>
      <c r="F37" s="156">
        <v>18</v>
      </c>
      <c r="G37" s="156">
        <v>18.3</v>
      </c>
      <c r="H37" s="156">
        <v>18.399999999999999</v>
      </c>
      <c r="I37" s="156">
        <v>18.399999999999999</v>
      </c>
      <c r="J37" s="156">
        <v>18.8</v>
      </c>
      <c r="K37" s="119"/>
    </row>
    <row r="38" spans="1:11" ht="13" hidden="1" customHeight="1" x14ac:dyDescent="0.25">
      <c r="A38" s="76" t="s">
        <v>196</v>
      </c>
      <c r="B38" s="156" t="s">
        <v>204</v>
      </c>
      <c r="C38" s="156" t="s">
        <v>204</v>
      </c>
      <c r="D38" s="129"/>
      <c r="E38" s="156" t="s">
        <v>203</v>
      </c>
      <c r="F38" s="156" t="s">
        <v>208</v>
      </c>
      <c r="G38" s="156" t="s">
        <v>209</v>
      </c>
      <c r="H38" s="156" t="s">
        <v>200</v>
      </c>
      <c r="I38" s="156" t="s">
        <v>204</v>
      </c>
      <c r="J38" s="156" t="s">
        <v>200</v>
      </c>
      <c r="K38" s="119"/>
    </row>
    <row r="39" spans="1:11" ht="13" hidden="1" customHeight="1" x14ac:dyDescent="0.25">
      <c r="A39" s="60" t="s">
        <v>228</v>
      </c>
      <c r="B39" s="34">
        <v>18.5</v>
      </c>
      <c r="C39" s="177">
        <v>18.5</v>
      </c>
      <c r="D39" s="34"/>
      <c r="E39" s="178">
        <v>18.3</v>
      </c>
      <c r="F39" s="177">
        <v>18.399999999999999</v>
      </c>
      <c r="G39" s="177">
        <v>18.399999999999999</v>
      </c>
      <c r="H39" s="177">
        <v>18.5</v>
      </c>
      <c r="I39" s="177">
        <v>18.8</v>
      </c>
      <c r="J39" s="177">
        <v>18.7</v>
      </c>
      <c r="K39" s="33"/>
    </row>
    <row r="40" spans="1:11" ht="5.15" customHeight="1" x14ac:dyDescent="0.25">
      <c r="A40" s="62"/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ht="5.15" customHeight="1" x14ac:dyDescent="0.25"/>
    <row r="42" spans="1:11" ht="17.5" hidden="1" customHeight="1" x14ac:dyDescent="0.25">
      <c r="A42" s="299" t="s">
        <v>179</v>
      </c>
      <c r="B42" s="300"/>
      <c r="C42" s="300"/>
      <c r="D42" s="300"/>
      <c r="E42" s="300"/>
      <c r="F42" s="300"/>
      <c r="G42" s="300"/>
      <c r="H42" s="300"/>
      <c r="I42" s="300"/>
      <c r="J42" s="300"/>
    </row>
    <row r="43" spans="1:11" ht="13.5" customHeight="1" x14ac:dyDescent="0.25">
      <c r="A43" s="323" t="s">
        <v>223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</row>
    <row r="44" spans="1:11" ht="13.5" customHeight="1" x14ac:dyDescent="0.25">
      <c r="A44" s="323" t="s">
        <v>171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</row>
    <row r="45" spans="1:11" ht="13.5" customHeight="1" x14ac:dyDescent="0.25">
      <c r="A45" s="323" t="s">
        <v>181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</row>
    <row r="46" spans="1:11" ht="13.5" customHeight="1" x14ac:dyDescent="0.25">
      <c r="A46" s="350" t="s">
        <v>224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</row>
    <row r="47" spans="1:11" ht="13.5" customHeight="1" x14ac:dyDescent="0.25">
      <c r="A47" s="299" t="s">
        <v>21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</row>
  </sheetData>
  <mergeCells count="14">
    <mergeCell ref="A42:J42"/>
    <mergeCell ref="A1:K1"/>
    <mergeCell ref="A2:K2"/>
    <mergeCell ref="A3:K3"/>
    <mergeCell ref="A5:A6"/>
    <mergeCell ref="B5:B6"/>
    <mergeCell ref="C5:C6"/>
    <mergeCell ref="E5:J5"/>
    <mergeCell ref="K5:K6"/>
    <mergeCell ref="A46:K46"/>
    <mergeCell ref="A47:K47"/>
    <mergeCell ref="A43:K43"/>
    <mergeCell ref="A44:K44"/>
    <mergeCell ref="A45:K45"/>
  </mergeCells>
  <printOptions horizontalCentered="1"/>
  <pageMargins left="0.19685039370078741" right="0.19685039370078741" top="0.78740157480314965" bottom="0.59055118110236227" header="0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O56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0.5" zeroHeight="1" x14ac:dyDescent="0.25"/>
  <cols>
    <col min="1" max="1" width="20" style="2" customWidth="1"/>
    <col min="2" max="3" width="10.26953125" style="2" customWidth="1"/>
    <col min="4" max="4" width="1.26953125" style="2" customWidth="1"/>
    <col min="5" max="5" width="6.1796875" style="2" customWidth="1"/>
    <col min="6" max="10" width="9.7265625" style="2" customWidth="1"/>
    <col min="11" max="11" width="1.7265625" style="2" customWidth="1"/>
    <col min="12" max="12" width="2.26953125" style="2" customWidth="1"/>
    <col min="13" max="16384" width="9.1796875" style="2" hidden="1"/>
  </cols>
  <sheetData>
    <row r="1" spans="1:11" ht="15" customHeight="1" x14ac:dyDescent="0.25">
      <c r="A1" s="301" t="s">
        <v>265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</row>
    <row r="2" spans="1:11" ht="25.5" customHeight="1" x14ac:dyDescent="0.25">
      <c r="A2" s="324" t="s">
        <v>301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1" ht="3" customHeight="1" x14ac:dyDescent="0.25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 ht="5.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8.5" customHeight="1" x14ac:dyDescent="0.25">
      <c r="A5" s="321" t="s">
        <v>175</v>
      </c>
      <c r="B5" s="318" t="s">
        <v>110</v>
      </c>
      <c r="C5" s="318" t="s">
        <v>111</v>
      </c>
      <c r="D5" s="54"/>
      <c r="E5" s="308" t="s">
        <v>109</v>
      </c>
      <c r="F5" s="308"/>
      <c r="G5" s="308"/>
      <c r="H5" s="308"/>
      <c r="I5" s="308"/>
      <c r="J5" s="308"/>
      <c r="K5" s="346"/>
    </row>
    <row r="6" spans="1:11" ht="27" customHeight="1" x14ac:dyDescent="0.25">
      <c r="A6" s="322"/>
      <c r="B6" s="319"/>
      <c r="C6" s="319"/>
      <c r="D6" s="66"/>
      <c r="E6" s="55" t="s">
        <v>14</v>
      </c>
      <c r="F6" s="55" t="s">
        <v>15</v>
      </c>
      <c r="G6" s="55" t="s">
        <v>16</v>
      </c>
      <c r="H6" s="55" t="s">
        <v>17</v>
      </c>
      <c r="I6" s="55" t="s">
        <v>18</v>
      </c>
      <c r="J6" s="86" t="s">
        <v>19</v>
      </c>
      <c r="K6" s="348"/>
    </row>
    <row r="7" spans="1:11" ht="5.15" customHeight="1" x14ac:dyDescent="0.25">
      <c r="A7" s="58"/>
      <c r="B7" s="5"/>
      <c r="C7" s="5"/>
      <c r="D7" s="5"/>
      <c r="E7" s="7"/>
      <c r="F7" s="7"/>
      <c r="G7" s="7"/>
      <c r="H7" s="7"/>
      <c r="I7" s="7"/>
      <c r="J7" s="7"/>
    </row>
    <row r="8" spans="1:11" s="16" customFormat="1" ht="13" customHeight="1" x14ac:dyDescent="0.25">
      <c r="A8" s="226" t="s">
        <v>4</v>
      </c>
      <c r="B8" s="238">
        <v>18.2</v>
      </c>
      <c r="C8" s="238">
        <v>18.2</v>
      </c>
      <c r="D8" s="239"/>
      <c r="E8" s="238">
        <v>18.399999999999999</v>
      </c>
      <c r="F8" s="238">
        <v>17.899999999999999</v>
      </c>
      <c r="G8" s="238">
        <v>18.100000000000001</v>
      </c>
      <c r="H8" s="238">
        <v>18.100000000000001</v>
      </c>
      <c r="I8" s="238">
        <v>18.5</v>
      </c>
      <c r="J8" s="238">
        <v>18.5</v>
      </c>
      <c r="K8" s="118"/>
    </row>
    <row r="9" spans="1:11" ht="7.5" customHeight="1" x14ac:dyDescent="0.25">
      <c r="A9" s="58"/>
      <c r="B9" s="5"/>
      <c r="C9" s="5"/>
      <c r="D9" s="5"/>
      <c r="E9" s="7"/>
      <c r="F9" s="7"/>
      <c r="G9" s="7"/>
      <c r="H9" s="7"/>
      <c r="I9" s="7"/>
      <c r="J9" s="7"/>
    </row>
    <row r="10" spans="1:11" s="16" customFormat="1" ht="13" customHeight="1" x14ac:dyDescent="0.25">
      <c r="A10" s="61" t="s">
        <v>92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s="16" customFormat="1" ht="13" customHeight="1" x14ac:dyDescent="0.25">
      <c r="A11" s="75" t="s">
        <v>39</v>
      </c>
      <c r="B11" s="47">
        <v>18.399999999999999</v>
      </c>
      <c r="C11" s="47">
        <v>18.3</v>
      </c>
      <c r="D11" s="46"/>
      <c r="E11" s="47">
        <v>18.600000000000001</v>
      </c>
      <c r="F11" s="47">
        <v>18.100000000000001</v>
      </c>
      <c r="G11" s="47">
        <v>18.3</v>
      </c>
      <c r="H11" s="47">
        <v>18.2</v>
      </c>
      <c r="I11" s="47">
        <v>18.600000000000001</v>
      </c>
      <c r="J11" s="47">
        <v>18.600000000000001</v>
      </c>
      <c r="K11" s="118"/>
    </row>
    <row r="12" spans="1:11" s="16" customFormat="1" ht="13" customHeight="1" x14ac:dyDescent="0.25">
      <c r="A12" s="75" t="s">
        <v>40</v>
      </c>
      <c r="B12" s="47">
        <v>17.3</v>
      </c>
      <c r="C12" s="47">
        <v>17.399999999999999</v>
      </c>
      <c r="D12" s="46"/>
      <c r="E12" s="47">
        <v>17.100000000000001</v>
      </c>
      <c r="F12" s="47">
        <v>17.100000000000001</v>
      </c>
      <c r="G12" s="47">
        <v>17.2</v>
      </c>
      <c r="H12" s="47">
        <v>17.3</v>
      </c>
      <c r="I12" s="47">
        <v>17.600000000000001</v>
      </c>
      <c r="J12" s="47">
        <v>17.7</v>
      </c>
      <c r="K12" s="118"/>
    </row>
    <row r="13" spans="1:11" s="16" customFormat="1" ht="5.15" customHeight="1" x14ac:dyDescent="0.25">
      <c r="A13" s="76"/>
      <c r="B13" s="47"/>
      <c r="C13" s="47"/>
      <c r="D13" s="46"/>
      <c r="E13" s="47"/>
      <c r="F13" s="47"/>
      <c r="G13" s="47"/>
      <c r="H13" s="47"/>
      <c r="I13" s="47"/>
      <c r="J13" s="47"/>
      <c r="K13" s="118"/>
    </row>
    <row r="14" spans="1:11" s="16" customFormat="1" ht="13" customHeight="1" x14ac:dyDescent="0.25">
      <c r="A14" s="61" t="s">
        <v>5</v>
      </c>
      <c r="B14" s="47"/>
      <c r="C14" s="47"/>
      <c r="D14" s="46"/>
      <c r="E14" s="47"/>
      <c r="F14" s="47"/>
      <c r="G14" s="47"/>
      <c r="H14" s="47"/>
      <c r="I14" s="47"/>
      <c r="J14" s="47"/>
      <c r="K14" s="118"/>
    </row>
    <row r="15" spans="1:11" s="16" customFormat="1" ht="13" customHeight="1" x14ac:dyDescent="0.25">
      <c r="A15" s="75" t="s">
        <v>189</v>
      </c>
      <c r="B15" s="47">
        <v>18.399999999999999</v>
      </c>
      <c r="C15" s="47">
        <v>18.399999999999999</v>
      </c>
      <c r="D15" s="46"/>
      <c r="E15" s="47">
        <v>18.7</v>
      </c>
      <c r="F15" s="47">
        <v>18.100000000000001</v>
      </c>
      <c r="G15" s="47">
        <v>18.2</v>
      </c>
      <c r="H15" s="47">
        <v>18.3</v>
      </c>
      <c r="I15" s="47">
        <v>18.7</v>
      </c>
      <c r="J15" s="47">
        <v>18.7</v>
      </c>
      <c r="K15" s="118"/>
    </row>
    <row r="16" spans="1:11" s="16" customFormat="1" ht="13" customHeight="1" x14ac:dyDescent="0.25">
      <c r="A16" s="75" t="s">
        <v>41</v>
      </c>
      <c r="B16" s="47">
        <v>18.399999999999999</v>
      </c>
      <c r="C16" s="47">
        <v>18.399999999999999</v>
      </c>
      <c r="D16" s="46"/>
      <c r="E16" s="47">
        <v>18.5</v>
      </c>
      <c r="F16" s="47">
        <v>18.100000000000001</v>
      </c>
      <c r="G16" s="47">
        <v>18.399999999999999</v>
      </c>
      <c r="H16" s="47">
        <v>18.2</v>
      </c>
      <c r="I16" s="47">
        <v>18.399999999999999</v>
      </c>
      <c r="J16" s="47">
        <v>18.600000000000001</v>
      </c>
      <c r="K16" s="118"/>
    </row>
    <row r="17" spans="1:11" s="16" customFormat="1" ht="13" customHeight="1" x14ac:dyDescent="0.25">
      <c r="A17" s="75" t="s">
        <v>42</v>
      </c>
      <c r="B17" s="47">
        <v>16.8</v>
      </c>
      <c r="C17" s="47">
        <v>16.8</v>
      </c>
      <c r="D17" s="46"/>
      <c r="E17" s="47">
        <v>16.7</v>
      </c>
      <c r="F17" s="47">
        <v>16.7</v>
      </c>
      <c r="G17" s="47">
        <v>16.8</v>
      </c>
      <c r="H17" s="47">
        <v>16.8</v>
      </c>
      <c r="I17" s="47">
        <v>17</v>
      </c>
      <c r="J17" s="47">
        <v>17</v>
      </c>
      <c r="K17" s="118"/>
    </row>
    <row r="18" spans="1:11" s="16" customFormat="1" ht="5.15" customHeight="1" x14ac:dyDescent="0.25">
      <c r="A18" s="76"/>
      <c r="B18" s="47"/>
      <c r="C18" s="47"/>
      <c r="D18" s="46"/>
      <c r="E18" s="47"/>
      <c r="F18" s="47"/>
      <c r="G18" s="47"/>
      <c r="H18" s="47"/>
      <c r="I18" s="47"/>
      <c r="J18" s="47"/>
      <c r="K18" s="118"/>
    </row>
    <row r="19" spans="1:11" s="16" customFormat="1" ht="13" customHeight="1" x14ac:dyDescent="0.25">
      <c r="A19" s="71" t="s">
        <v>161</v>
      </c>
      <c r="B19" s="48"/>
      <c r="C19" s="48"/>
      <c r="D19" s="46"/>
      <c r="E19" s="48"/>
      <c r="F19" s="48"/>
      <c r="G19" s="48"/>
      <c r="H19" s="48"/>
      <c r="I19" s="48"/>
      <c r="J19" s="48"/>
      <c r="K19" s="118"/>
    </row>
    <row r="20" spans="1:11" s="16" customFormat="1" ht="13" customHeight="1" x14ac:dyDescent="0.25">
      <c r="A20" s="75" t="s">
        <v>43</v>
      </c>
      <c r="B20" s="47">
        <v>17.100000000000001</v>
      </c>
      <c r="C20" s="47">
        <v>17.2</v>
      </c>
      <c r="D20" s="46"/>
      <c r="E20" s="47">
        <v>16.8</v>
      </c>
      <c r="F20" s="47">
        <v>16.7</v>
      </c>
      <c r="G20" s="47">
        <v>17.399999999999999</v>
      </c>
      <c r="H20" s="47">
        <v>16.8</v>
      </c>
      <c r="I20" s="47">
        <v>17.7</v>
      </c>
      <c r="J20" s="47">
        <v>17.5</v>
      </c>
      <c r="K20" s="118"/>
    </row>
    <row r="21" spans="1:11" s="16" customFormat="1" ht="13" customHeight="1" x14ac:dyDescent="0.25">
      <c r="A21" s="75" t="s">
        <v>93</v>
      </c>
      <c r="B21" s="47">
        <v>18.100000000000001</v>
      </c>
      <c r="C21" s="47">
        <v>18.100000000000001</v>
      </c>
      <c r="D21" s="46"/>
      <c r="E21" s="47">
        <v>17.899999999999999</v>
      </c>
      <c r="F21" s="47">
        <v>18</v>
      </c>
      <c r="G21" s="47">
        <v>18.2</v>
      </c>
      <c r="H21" s="47">
        <v>17.7</v>
      </c>
      <c r="I21" s="47">
        <v>18.100000000000001</v>
      </c>
      <c r="J21" s="47">
        <v>18.7</v>
      </c>
      <c r="K21" s="118"/>
    </row>
    <row r="22" spans="1:11" s="16" customFormat="1" ht="13" customHeight="1" x14ac:dyDescent="0.25">
      <c r="A22" s="75" t="s">
        <v>94</v>
      </c>
      <c r="B22" s="47">
        <v>18.100000000000001</v>
      </c>
      <c r="C22" s="47">
        <v>18</v>
      </c>
      <c r="D22" s="46"/>
      <c r="E22" s="47">
        <v>18.5</v>
      </c>
      <c r="F22" s="47">
        <v>17.5</v>
      </c>
      <c r="G22" s="47">
        <v>18.2</v>
      </c>
      <c r="H22" s="47">
        <v>18.100000000000001</v>
      </c>
      <c r="I22" s="47">
        <v>18</v>
      </c>
      <c r="J22" s="47">
        <v>18</v>
      </c>
      <c r="K22" s="118"/>
    </row>
    <row r="23" spans="1:11" s="16" customFormat="1" ht="13" customHeight="1" x14ac:dyDescent="0.25">
      <c r="A23" s="75" t="s">
        <v>44</v>
      </c>
      <c r="B23" s="47">
        <v>18.7</v>
      </c>
      <c r="C23" s="47">
        <v>18.7</v>
      </c>
      <c r="D23" s="46"/>
      <c r="E23" s="47">
        <v>18.8</v>
      </c>
      <c r="F23" s="47">
        <v>18.3</v>
      </c>
      <c r="G23" s="47">
        <v>18.7</v>
      </c>
      <c r="H23" s="47">
        <v>18.600000000000001</v>
      </c>
      <c r="I23" s="47">
        <v>19</v>
      </c>
      <c r="J23" s="47">
        <v>19.100000000000001</v>
      </c>
      <c r="K23" s="118"/>
    </row>
    <row r="24" spans="1:11" s="16" customFormat="1" ht="13" customHeight="1" x14ac:dyDescent="0.25">
      <c r="A24" s="75" t="s">
        <v>45</v>
      </c>
      <c r="B24" s="47">
        <v>17.899999999999999</v>
      </c>
      <c r="C24" s="47">
        <v>17.8</v>
      </c>
      <c r="D24" s="46"/>
      <c r="E24" s="47">
        <v>18.5</v>
      </c>
      <c r="F24" s="47">
        <v>17.2</v>
      </c>
      <c r="G24" s="47">
        <v>18.2</v>
      </c>
      <c r="H24" s="47">
        <v>18.2</v>
      </c>
      <c r="I24" s="47">
        <v>17.600000000000001</v>
      </c>
      <c r="J24" s="47">
        <v>17.399999999999999</v>
      </c>
      <c r="K24" s="118"/>
    </row>
    <row r="25" spans="1:11" s="16" customFormat="1" ht="13" customHeight="1" x14ac:dyDescent="0.25">
      <c r="A25" s="75" t="s">
        <v>46</v>
      </c>
      <c r="B25" s="47">
        <v>17.899999999999999</v>
      </c>
      <c r="C25" s="47">
        <v>17.899999999999999</v>
      </c>
      <c r="D25" s="46"/>
      <c r="E25" s="47">
        <v>18.2</v>
      </c>
      <c r="F25" s="47">
        <v>17.399999999999999</v>
      </c>
      <c r="G25" s="47">
        <v>17.5</v>
      </c>
      <c r="H25" s="47">
        <v>18.3</v>
      </c>
      <c r="I25" s="47">
        <v>17.600000000000001</v>
      </c>
      <c r="J25" s="47">
        <v>18.7</v>
      </c>
      <c r="K25" s="118"/>
    </row>
    <row r="26" spans="1:11" s="16" customFormat="1" ht="13" customHeight="1" x14ac:dyDescent="0.25">
      <c r="A26" s="75" t="s">
        <v>202</v>
      </c>
      <c r="B26" s="47">
        <v>18.100000000000001</v>
      </c>
      <c r="C26" s="47">
        <v>18.100000000000001</v>
      </c>
      <c r="D26" s="46"/>
      <c r="E26" s="47">
        <v>17.899999999999999</v>
      </c>
      <c r="F26" s="47">
        <v>17.399999999999999</v>
      </c>
      <c r="G26" s="47">
        <v>17.5</v>
      </c>
      <c r="H26" s="47">
        <v>18</v>
      </c>
      <c r="I26" s="47">
        <v>18.899999999999999</v>
      </c>
      <c r="J26" s="47">
        <v>18.7</v>
      </c>
      <c r="K26" s="118"/>
    </row>
    <row r="27" spans="1:11" s="16" customFormat="1" ht="13" customHeight="1" x14ac:dyDescent="0.25">
      <c r="A27" s="75" t="s">
        <v>47</v>
      </c>
      <c r="B27" s="47">
        <v>18.3</v>
      </c>
      <c r="C27" s="47">
        <v>18.2</v>
      </c>
      <c r="D27" s="46"/>
      <c r="E27" s="47">
        <v>18.899999999999999</v>
      </c>
      <c r="F27" s="47">
        <v>18.5</v>
      </c>
      <c r="G27" s="47">
        <v>17.899999999999999</v>
      </c>
      <c r="H27" s="47">
        <v>18</v>
      </c>
      <c r="I27" s="47">
        <v>18.5</v>
      </c>
      <c r="J27" s="47">
        <v>18</v>
      </c>
      <c r="K27" s="118"/>
    </row>
    <row r="28" spans="1:11" s="16" customFormat="1" ht="13" customHeight="1" x14ac:dyDescent="0.25">
      <c r="A28" s="75" t="s">
        <v>48</v>
      </c>
      <c r="B28" s="47">
        <v>18.100000000000001</v>
      </c>
      <c r="C28" s="47">
        <v>18</v>
      </c>
      <c r="D28" s="46"/>
      <c r="E28" s="47">
        <v>18.600000000000001</v>
      </c>
      <c r="F28" s="47">
        <v>17.7</v>
      </c>
      <c r="G28" s="47">
        <v>18.3</v>
      </c>
      <c r="H28" s="47">
        <v>18.2</v>
      </c>
      <c r="I28" s="47">
        <v>19</v>
      </c>
      <c r="J28" s="47">
        <v>17.3</v>
      </c>
      <c r="K28" s="118"/>
    </row>
    <row r="29" spans="1:11" s="16" customFormat="1" ht="13" customHeight="1" x14ac:dyDescent="0.25">
      <c r="A29" s="75" t="s">
        <v>96</v>
      </c>
      <c r="B29" s="47">
        <v>17.600000000000001</v>
      </c>
      <c r="C29" s="47">
        <v>17.7</v>
      </c>
      <c r="D29" s="46"/>
      <c r="E29" s="47">
        <v>17.5</v>
      </c>
      <c r="F29" s="47">
        <v>17.5</v>
      </c>
      <c r="G29" s="47">
        <v>17.399999999999999</v>
      </c>
      <c r="H29" s="47">
        <v>17.600000000000001</v>
      </c>
      <c r="I29" s="47">
        <v>18</v>
      </c>
      <c r="J29" s="47">
        <v>17.899999999999999</v>
      </c>
      <c r="K29" s="118"/>
    </row>
    <row r="30" spans="1:11" s="16" customFormat="1" ht="13" customHeight="1" x14ac:dyDescent="0.25">
      <c r="A30" s="75" t="s">
        <v>49</v>
      </c>
      <c r="B30" s="47">
        <v>17.8</v>
      </c>
      <c r="C30" s="47">
        <v>17.7</v>
      </c>
      <c r="D30" s="46"/>
      <c r="E30" s="47">
        <v>18.2</v>
      </c>
      <c r="F30" s="47">
        <v>17.3</v>
      </c>
      <c r="G30" s="47">
        <v>17.399999999999999</v>
      </c>
      <c r="H30" s="47">
        <v>17.8</v>
      </c>
      <c r="I30" s="47">
        <v>18</v>
      </c>
      <c r="J30" s="47">
        <v>18.100000000000001</v>
      </c>
      <c r="K30" s="118"/>
    </row>
    <row r="31" spans="1:11" s="16" customFormat="1" ht="13" customHeight="1" x14ac:dyDescent="0.25">
      <c r="A31" s="75" t="s">
        <v>97</v>
      </c>
      <c r="B31" s="47">
        <v>18.100000000000001</v>
      </c>
      <c r="C31" s="47">
        <v>18</v>
      </c>
      <c r="D31" s="46"/>
      <c r="E31" s="47">
        <v>18.399999999999999</v>
      </c>
      <c r="F31" s="47">
        <v>18.2</v>
      </c>
      <c r="G31" s="47">
        <v>18.100000000000001</v>
      </c>
      <c r="H31" s="47">
        <v>17.399999999999999</v>
      </c>
      <c r="I31" s="47">
        <v>17.899999999999999</v>
      </c>
      <c r="J31" s="47">
        <v>18.5</v>
      </c>
      <c r="K31" s="118"/>
    </row>
    <row r="32" spans="1:11" s="16" customFormat="1" ht="13" customHeight="1" x14ac:dyDescent="0.25">
      <c r="A32" s="75" t="s">
        <v>50</v>
      </c>
      <c r="B32" s="47">
        <v>18</v>
      </c>
      <c r="C32" s="47">
        <v>17.899999999999999</v>
      </c>
      <c r="D32" s="46"/>
      <c r="E32" s="47">
        <v>18.2</v>
      </c>
      <c r="F32" s="47">
        <v>17.600000000000001</v>
      </c>
      <c r="G32" s="47">
        <v>17.899999999999999</v>
      </c>
      <c r="H32" s="47">
        <v>18.100000000000001</v>
      </c>
      <c r="I32" s="47">
        <v>18.600000000000001</v>
      </c>
      <c r="J32" s="47">
        <v>17.8</v>
      </c>
      <c r="K32" s="118"/>
    </row>
    <row r="33" spans="1:15" s="16" customFormat="1" ht="13" customHeight="1" x14ac:dyDescent="0.25">
      <c r="A33" s="75" t="s">
        <v>51</v>
      </c>
      <c r="B33" s="47">
        <v>18.5</v>
      </c>
      <c r="C33" s="47">
        <v>18.3</v>
      </c>
      <c r="D33" s="46"/>
      <c r="E33" s="47">
        <v>19.5</v>
      </c>
      <c r="F33" s="47">
        <v>18.100000000000001</v>
      </c>
      <c r="G33" s="47">
        <v>18.399999999999999</v>
      </c>
      <c r="H33" s="47">
        <v>18.100000000000001</v>
      </c>
      <c r="I33" s="47">
        <v>18.5</v>
      </c>
      <c r="J33" s="47">
        <v>18.5</v>
      </c>
      <c r="K33" s="118"/>
    </row>
    <row r="34" spans="1:15" s="16" customFormat="1" ht="13" customHeight="1" x14ac:dyDescent="0.25">
      <c r="A34" s="75" t="s">
        <v>90</v>
      </c>
      <c r="B34" s="47">
        <v>18.600000000000001</v>
      </c>
      <c r="C34" s="47">
        <v>18.600000000000001</v>
      </c>
      <c r="D34" s="46"/>
      <c r="E34" s="47">
        <v>18.899999999999999</v>
      </c>
      <c r="F34" s="47">
        <v>18.2</v>
      </c>
      <c r="G34" s="47">
        <v>18.5</v>
      </c>
      <c r="H34" s="47">
        <v>18.399999999999999</v>
      </c>
      <c r="I34" s="47">
        <v>19.100000000000001</v>
      </c>
      <c r="J34" s="47">
        <v>18.899999999999999</v>
      </c>
      <c r="K34" s="118"/>
    </row>
    <row r="35" spans="1:15" s="16" customFormat="1" ht="13" customHeight="1" x14ac:dyDescent="0.25">
      <c r="A35" s="75" t="s">
        <v>190</v>
      </c>
      <c r="B35" s="47">
        <v>17.7</v>
      </c>
      <c r="C35" s="47">
        <v>17.8</v>
      </c>
      <c r="D35" s="46"/>
      <c r="E35" s="47">
        <v>17.5</v>
      </c>
      <c r="F35" s="47">
        <v>18.2</v>
      </c>
      <c r="G35" s="47">
        <v>17.5</v>
      </c>
      <c r="H35" s="47">
        <v>17.600000000000001</v>
      </c>
      <c r="I35" s="47">
        <v>18</v>
      </c>
      <c r="J35" s="47">
        <v>18.2</v>
      </c>
      <c r="K35" s="118"/>
    </row>
    <row r="36" spans="1:15" s="16" customFormat="1" ht="13" customHeight="1" x14ac:dyDescent="0.25">
      <c r="A36" s="138" t="s">
        <v>52</v>
      </c>
      <c r="B36" s="47">
        <v>16.399999999999999</v>
      </c>
      <c r="C36" s="47">
        <v>16.399999999999999</v>
      </c>
      <c r="D36" s="46"/>
      <c r="E36" s="47">
        <v>16.3</v>
      </c>
      <c r="F36" s="47">
        <v>16.399999999999999</v>
      </c>
      <c r="G36" s="47">
        <v>16.2</v>
      </c>
      <c r="H36" s="47">
        <v>16.7</v>
      </c>
      <c r="I36" s="47">
        <v>16.399999999999999</v>
      </c>
      <c r="J36" s="47">
        <v>16.2</v>
      </c>
      <c r="K36" s="118"/>
    </row>
    <row r="37" spans="1:15" s="16" customFormat="1" ht="13" customHeight="1" x14ac:dyDescent="0.25">
      <c r="A37" s="138" t="s">
        <v>53</v>
      </c>
      <c r="B37" s="47">
        <v>16.899999999999999</v>
      </c>
      <c r="C37" s="47">
        <v>16.8</v>
      </c>
      <c r="D37" s="46"/>
      <c r="E37" s="47">
        <v>17.3</v>
      </c>
      <c r="F37" s="47">
        <v>16.8</v>
      </c>
      <c r="G37" s="47">
        <v>16.899999999999999</v>
      </c>
      <c r="H37" s="47">
        <v>16.8</v>
      </c>
      <c r="I37" s="47">
        <v>17.100000000000001</v>
      </c>
      <c r="J37" s="47">
        <v>16.600000000000001</v>
      </c>
      <c r="K37" s="47"/>
      <c r="L37" s="47"/>
      <c r="M37" s="47"/>
      <c r="N37" s="47"/>
      <c r="O37" s="47"/>
    </row>
    <row r="38" spans="1:15" s="16" customFormat="1" ht="13" customHeight="1" x14ac:dyDescent="0.25">
      <c r="A38" s="75" t="s">
        <v>54</v>
      </c>
      <c r="B38" s="47">
        <v>18.5</v>
      </c>
      <c r="C38" s="47">
        <v>18.5</v>
      </c>
      <c r="D38" s="46"/>
      <c r="E38" s="47">
        <v>18.399999999999999</v>
      </c>
      <c r="F38" s="47">
        <v>17.899999999999999</v>
      </c>
      <c r="G38" s="47">
        <v>18.100000000000001</v>
      </c>
      <c r="H38" s="47">
        <v>18.8</v>
      </c>
      <c r="I38" s="47">
        <v>18.3</v>
      </c>
      <c r="J38" s="47">
        <v>19.2</v>
      </c>
      <c r="K38" s="47"/>
      <c r="L38" s="47"/>
      <c r="M38" s="47"/>
      <c r="N38" s="47"/>
      <c r="O38" s="47"/>
    </row>
    <row r="39" spans="1:15" s="16" customFormat="1" ht="13" customHeight="1" x14ac:dyDescent="0.25">
      <c r="A39" s="75" t="s">
        <v>55</v>
      </c>
      <c r="B39" s="47">
        <v>18.100000000000001</v>
      </c>
      <c r="C39" s="47">
        <v>18</v>
      </c>
      <c r="D39" s="46"/>
      <c r="E39" s="47">
        <v>18.2</v>
      </c>
      <c r="F39" s="47">
        <v>17.2</v>
      </c>
      <c r="G39" s="47">
        <v>18.3</v>
      </c>
      <c r="H39" s="47">
        <v>18.100000000000001</v>
      </c>
      <c r="I39" s="47">
        <v>18.8</v>
      </c>
      <c r="J39" s="47">
        <v>18.100000000000001</v>
      </c>
      <c r="K39" s="47"/>
      <c r="L39" s="47"/>
      <c r="M39" s="47"/>
      <c r="N39" s="47"/>
      <c r="O39" s="47"/>
    </row>
    <row r="40" spans="1:15" s="16" customFormat="1" ht="13" customHeight="1" x14ac:dyDescent="0.25">
      <c r="A40" s="75" t="s">
        <v>56</v>
      </c>
      <c r="B40" s="47">
        <v>18.2</v>
      </c>
      <c r="C40" s="47">
        <v>18.2</v>
      </c>
      <c r="D40" s="46"/>
      <c r="E40" s="47">
        <v>18.3</v>
      </c>
      <c r="F40" s="47">
        <v>18.2</v>
      </c>
      <c r="G40" s="47">
        <v>17.8</v>
      </c>
      <c r="H40" s="47">
        <v>18.8</v>
      </c>
      <c r="I40" s="47">
        <v>17.899999999999999</v>
      </c>
      <c r="J40" s="47">
        <v>18.600000000000001</v>
      </c>
      <c r="K40" s="118"/>
    </row>
    <row r="41" spans="1:15" s="16" customFormat="1" ht="13" customHeight="1" x14ac:dyDescent="0.25">
      <c r="A41" s="75" t="s">
        <v>57</v>
      </c>
      <c r="B41" s="47">
        <v>18.899999999999999</v>
      </c>
      <c r="C41" s="47">
        <v>18.899999999999999</v>
      </c>
      <c r="D41" s="46"/>
      <c r="E41" s="47">
        <v>19</v>
      </c>
      <c r="F41" s="47">
        <v>18.3</v>
      </c>
      <c r="G41" s="47">
        <v>19.3</v>
      </c>
      <c r="H41" s="47">
        <v>18.399999999999999</v>
      </c>
      <c r="I41" s="47">
        <v>19.3</v>
      </c>
      <c r="J41" s="47">
        <v>19.399999999999999</v>
      </c>
      <c r="K41" s="118"/>
    </row>
    <row r="42" spans="1:15" s="16" customFormat="1" ht="13" customHeight="1" x14ac:dyDescent="0.25">
      <c r="A42" s="75" t="s">
        <v>98</v>
      </c>
      <c r="B42" s="47">
        <v>16.7</v>
      </c>
      <c r="C42" s="47">
        <v>16.600000000000001</v>
      </c>
      <c r="D42" s="46"/>
      <c r="E42" s="47">
        <v>17</v>
      </c>
      <c r="F42" s="47">
        <v>16.600000000000001</v>
      </c>
      <c r="G42" s="47">
        <v>16.600000000000001</v>
      </c>
      <c r="H42" s="47">
        <v>16.7</v>
      </c>
      <c r="I42" s="47">
        <v>16.600000000000001</v>
      </c>
      <c r="J42" s="47">
        <v>16.7</v>
      </c>
      <c r="K42" s="118"/>
    </row>
    <row r="43" spans="1:15" s="16" customFormat="1" ht="13" customHeight="1" x14ac:dyDescent="0.25">
      <c r="A43" s="75" t="s">
        <v>58</v>
      </c>
      <c r="B43" s="47">
        <v>18.7</v>
      </c>
      <c r="C43" s="47">
        <v>18.600000000000001</v>
      </c>
      <c r="D43" s="46"/>
      <c r="E43" s="47" t="s">
        <v>188</v>
      </c>
      <c r="F43" s="47">
        <v>18.3</v>
      </c>
      <c r="G43" s="47">
        <v>18.399999999999999</v>
      </c>
      <c r="H43" s="47">
        <v>18.7</v>
      </c>
      <c r="I43" s="47">
        <v>19.7</v>
      </c>
      <c r="J43" s="47">
        <v>18.399999999999999</v>
      </c>
      <c r="K43" s="118"/>
    </row>
    <row r="44" spans="1:15" s="16" customFormat="1" ht="13" customHeight="1" x14ac:dyDescent="0.25">
      <c r="A44" s="75" t="s">
        <v>59</v>
      </c>
      <c r="B44" s="47">
        <v>17.7</v>
      </c>
      <c r="C44" s="47">
        <v>17.7</v>
      </c>
      <c r="D44" s="46"/>
      <c r="E44" s="47">
        <v>17.399999999999999</v>
      </c>
      <c r="F44" s="47">
        <v>17.399999999999999</v>
      </c>
      <c r="G44" s="47">
        <v>17.399999999999999</v>
      </c>
      <c r="H44" s="47">
        <v>17.7</v>
      </c>
      <c r="I44" s="47">
        <v>18.399999999999999</v>
      </c>
      <c r="J44" s="47">
        <v>17.7</v>
      </c>
      <c r="K44" s="118"/>
    </row>
    <row r="45" spans="1:15" s="16" customFormat="1" ht="13" customHeight="1" x14ac:dyDescent="0.25">
      <c r="A45" s="75" t="s">
        <v>60</v>
      </c>
      <c r="B45" s="47">
        <v>16.7</v>
      </c>
      <c r="C45" s="47">
        <v>16.7</v>
      </c>
      <c r="D45" s="46"/>
      <c r="E45" s="47">
        <v>16.399999999999999</v>
      </c>
      <c r="F45" s="47">
        <v>16.399999999999999</v>
      </c>
      <c r="G45" s="47">
        <v>16.7</v>
      </c>
      <c r="H45" s="47">
        <v>16.8</v>
      </c>
      <c r="I45" s="47">
        <v>16.8</v>
      </c>
      <c r="J45" s="47">
        <v>17</v>
      </c>
      <c r="K45" s="118"/>
    </row>
    <row r="46" spans="1:15" s="16" customFormat="1" ht="7.5" customHeight="1" x14ac:dyDescent="0.25">
      <c r="A46" s="75"/>
      <c r="B46" s="43"/>
      <c r="C46" s="43"/>
      <c r="D46" s="46"/>
      <c r="E46" s="43"/>
      <c r="F46" s="43"/>
      <c r="G46" s="43"/>
      <c r="H46" s="43"/>
      <c r="I46" s="43"/>
      <c r="J46" s="43"/>
      <c r="K46" s="123"/>
    </row>
    <row r="47" spans="1:15" s="16" customFormat="1" ht="14.25" customHeight="1" x14ac:dyDescent="0.25">
      <c r="A47" s="76" t="s">
        <v>287</v>
      </c>
      <c r="B47" s="47">
        <v>18.3</v>
      </c>
      <c r="C47" s="47">
        <v>18.3</v>
      </c>
      <c r="D47" s="46"/>
      <c r="E47" s="47">
        <v>18.3</v>
      </c>
      <c r="F47" s="47">
        <v>18</v>
      </c>
      <c r="G47" s="47">
        <v>18.2</v>
      </c>
      <c r="H47" s="47">
        <v>18.399999999999999</v>
      </c>
      <c r="I47" s="47">
        <v>18.3</v>
      </c>
      <c r="J47" s="47">
        <v>18.600000000000001</v>
      </c>
      <c r="K47" s="123"/>
    </row>
    <row r="48" spans="1:15" s="16" customFormat="1" ht="13" customHeight="1" x14ac:dyDescent="0.25">
      <c r="A48" s="76" t="s">
        <v>273</v>
      </c>
      <c r="B48" s="47">
        <v>18.3</v>
      </c>
      <c r="C48" s="47">
        <v>18.3</v>
      </c>
      <c r="D48" s="46"/>
      <c r="E48" s="47">
        <v>18.100000000000001</v>
      </c>
      <c r="F48" s="47">
        <v>18</v>
      </c>
      <c r="G48" s="47">
        <v>18.2</v>
      </c>
      <c r="H48" s="47">
        <v>18.399999999999999</v>
      </c>
      <c r="I48" s="47">
        <v>18.600000000000001</v>
      </c>
      <c r="J48" s="47">
        <v>18.600000000000001</v>
      </c>
      <c r="K48" s="118"/>
    </row>
    <row r="49" spans="1:11" s="16" customFormat="1" ht="13" customHeight="1" x14ac:dyDescent="0.25">
      <c r="A49" s="76" t="s">
        <v>227</v>
      </c>
      <c r="B49" s="47">
        <v>18.3</v>
      </c>
      <c r="C49" s="47">
        <v>18.399999999999999</v>
      </c>
      <c r="D49" s="46"/>
      <c r="E49" s="47">
        <v>18.2</v>
      </c>
      <c r="F49" s="47">
        <v>18</v>
      </c>
      <c r="G49" s="47">
        <v>18.3</v>
      </c>
      <c r="H49" s="47">
        <v>18.399999999999999</v>
      </c>
      <c r="I49" s="47">
        <v>18.399999999999999</v>
      </c>
      <c r="J49" s="47">
        <v>18.8</v>
      </c>
      <c r="K49" s="118"/>
    </row>
    <row r="50" spans="1:11" s="16" customFormat="1" ht="13" hidden="1" customHeight="1" x14ac:dyDescent="0.25">
      <c r="A50" s="76" t="s">
        <v>196</v>
      </c>
      <c r="B50" s="47" t="s">
        <v>204</v>
      </c>
      <c r="C50" s="47" t="s">
        <v>204</v>
      </c>
      <c r="D50" s="46"/>
      <c r="E50" s="47" t="s">
        <v>203</v>
      </c>
      <c r="F50" s="47" t="s">
        <v>208</v>
      </c>
      <c r="G50" s="47" t="s">
        <v>209</v>
      </c>
      <c r="H50" s="47" t="s">
        <v>200</v>
      </c>
      <c r="I50" s="47" t="s">
        <v>204</v>
      </c>
      <c r="J50" s="47" t="s">
        <v>200</v>
      </c>
      <c r="K50" s="118"/>
    </row>
    <row r="51" spans="1:11" ht="5.15" customHeight="1" x14ac:dyDescent="0.25">
      <c r="A51" s="62"/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2" spans="1:11" ht="5.15" customHeight="1" x14ac:dyDescent="0.25"/>
    <row r="53" spans="1:11" ht="13.5" hidden="1" customHeight="1" x14ac:dyDescent="0.25">
      <c r="A53" s="299" t="s">
        <v>179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</row>
    <row r="54" spans="1:11" s="16" customFormat="1" ht="13.5" customHeight="1" x14ac:dyDescent="0.25">
      <c r="A54" s="323" t="s">
        <v>219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</row>
    <row r="55" spans="1:11" s="16" customFormat="1" ht="13.5" customHeight="1" x14ac:dyDescent="0.25">
      <c r="A55" s="323" t="s">
        <v>220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</row>
    <row r="56" spans="1:11" s="185" customFormat="1" ht="13.5" customHeight="1" x14ac:dyDescent="0.35">
      <c r="A56" s="299" t="s">
        <v>21</v>
      </c>
      <c r="B56" s="299"/>
      <c r="C56" s="299"/>
      <c r="D56" s="299"/>
      <c r="E56" s="299"/>
      <c r="F56" s="299"/>
      <c r="G56" s="299"/>
      <c r="H56" s="299"/>
      <c r="I56" s="299"/>
      <c r="J56" s="299"/>
      <c r="K56" s="299"/>
    </row>
  </sheetData>
  <mergeCells count="12">
    <mergeCell ref="A56:K56"/>
    <mergeCell ref="A53:K53"/>
    <mergeCell ref="A54:K54"/>
    <mergeCell ref="A55:K55"/>
    <mergeCell ref="A1:K1"/>
    <mergeCell ref="A2:K2"/>
    <mergeCell ref="A3:K3"/>
    <mergeCell ref="A5:A6"/>
    <mergeCell ref="B5:B6"/>
    <mergeCell ref="C5:C6"/>
    <mergeCell ref="E5:J5"/>
    <mergeCell ref="K5:K6"/>
  </mergeCells>
  <printOptions horizontalCentered="1"/>
  <pageMargins left="0.19685039370078741" right="0.19685039370078741" top="0.59055118110236227" bottom="0.59055118110236227" header="0" footer="0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AX46"/>
  <sheetViews>
    <sheetView showGridLines="0" zoomScaleNormal="100" zoomScaleSheetLayoutView="100" workbookViewId="0">
      <selection activeCell="A2" sqref="A2:AW2"/>
    </sheetView>
  </sheetViews>
  <sheetFormatPr baseColWidth="10" defaultColWidth="0" defaultRowHeight="12.75" customHeight="1" zeroHeight="1" x14ac:dyDescent="0.25"/>
  <cols>
    <col min="1" max="1" width="21.7265625" style="2" customWidth="1"/>
    <col min="2" max="2" width="8.54296875" style="2" hidden="1" customWidth="1"/>
    <col min="3" max="3" width="1.7265625" style="2" hidden="1" customWidth="1"/>
    <col min="4" max="4" width="8.54296875" style="2" customWidth="1"/>
    <col min="5" max="5" width="8.54296875" style="2" hidden="1" customWidth="1"/>
    <col min="6" max="7" width="7.81640625" style="2" hidden="1" customWidth="1"/>
    <col min="8" max="8" width="9" style="2" hidden="1" customWidth="1"/>
    <col min="9" max="9" width="1.7265625" style="2" hidden="1" customWidth="1"/>
    <col min="10" max="10" width="8.7265625" style="2" hidden="1" customWidth="1"/>
    <col min="11" max="11" width="1.7265625" style="2" hidden="1" customWidth="1"/>
    <col min="12" max="12" width="7.81640625" style="134" hidden="1" customWidth="1"/>
    <col min="13" max="13" width="1.7265625" style="2" customWidth="1"/>
    <col min="14" max="14" width="8.54296875" style="2" customWidth="1"/>
    <col min="15" max="15" width="8.54296875" style="2" hidden="1" customWidth="1"/>
    <col min="16" max="16" width="5.81640625" style="2" hidden="1" customWidth="1"/>
    <col min="17" max="17" width="6.7265625" style="2" hidden="1" customWidth="1"/>
    <col min="18" max="18" width="9" style="2" hidden="1" customWidth="1"/>
    <col min="19" max="19" width="1.7265625" style="2" hidden="1" customWidth="1"/>
    <col min="20" max="20" width="8.7265625" style="2" hidden="1" customWidth="1"/>
    <col min="21" max="21" width="1.7265625" style="2" hidden="1" customWidth="1"/>
    <col min="22" max="22" width="7.81640625" style="134" hidden="1" customWidth="1"/>
    <col min="23" max="23" width="1.7265625" style="2" hidden="1" customWidth="1"/>
    <col min="24" max="25" width="9.453125" style="2" hidden="1" customWidth="1"/>
    <col min="26" max="26" width="1.7265625" style="2" customWidth="1"/>
    <col min="27" max="27" width="7.1796875" style="2" customWidth="1"/>
    <col min="28" max="33" width="5.1796875" style="2" hidden="1" customWidth="1"/>
    <col min="34" max="36" width="1.7265625" style="2" hidden="1" customWidth="1"/>
    <col min="37" max="37" width="8.54296875" style="2" customWidth="1"/>
    <col min="38" max="38" width="8.54296875" style="2" hidden="1" customWidth="1"/>
    <col min="39" max="39" width="4.7265625" style="2" bestFit="1" customWidth="1"/>
    <col min="40" max="40" width="5.54296875" style="2" bestFit="1" customWidth="1"/>
    <col min="41" max="41" width="9" style="2" customWidth="1"/>
    <col min="42" max="42" width="1.7265625" style="2" customWidth="1"/>
    <col min="43" max="43" width="8.7265625" style="2" customWidth="1"/>
    <col min="44" max="44" width="1.7265625" style="2" customWidth="1"/>
    <col min="45" max="45" width="7.81640625" style="134" customWidth="1"/>
    <col min="46" max="46" width="1.7265625" style="2" customWidth="1"/>
    <col min="47" max="48" width="9.453125" style="2" customWidth="1"/>
    <col min="49" max="50" width="1.81640625" style="2" customWidth="1"/>
    <col min="51" max="16384" width="3.26953125" style="2" hidden="1"/>
  </cols>
  <sheetData>
    <row r="1" spans="1:49" s="188" customFormat="1" ht="11.5" x14ac:dyDescent="0.25">
      <c r="A1" s="301" t="s">
        <v>232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/>
      <c r="AU1" s="301"/>
      <c r="AV1" s="301"/>
      <c r="AW1" s="301"/>
    </row>
    <row r="2" spans="1:49" s="188" customFormat="1" ht="11.5" x14ac:dyDescent="0.25">
      <c r="A2" s="320" t="s">
        <v>302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</row>
    <row r="3" spans="1:49" s="103" customFormat="1" ht="12.75" customHeight="1" x14ac:dyDescent="0.25">
      <c r="A3" s="363" t="s">
        <v>11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3"/>
      <c r="AU3" s="363"/>
      <c r="AV3" s="363"/>
      <c r="AW3" s="363"/>
    </row>
    <row r="4" spans="1:49" ht="3" customHeight="1" x14ac:dyDescent="0.25">
      <c r="A4" s="186"/>
    </row>
    <row r="5" spans="1:49" ht="28.5" customHeight="1" x14ac:dyDescent="0.25">
      <c r="A5" s="304" t="s">
        <v>186</v>
      </c>
      <c r="B5" s="364" t="s">
        <v>4</v>
      </c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308"/>
      <c r="AU5" s="346" t="s">
        <v>233</v>
      </c>
      <c r="AV5" s="346" t="s">
        <v>234</v>
      </c>
      <c r="AW5" s="54"/>
    </row>
    <row r="6" spans="1:49" ht="33" customHeight="1" x14ac:dyDescent="0.25">
      <c r="A6" s="341"/>
      <c r="B6" s="54">
        <v>2021</v>
      </c>
      <c r="C6" s="318"/>
      <c r="D6" s="358">
        <v>2022</v>
      </c>
      <c r="E6" s="358"/>
      <c r="F6" s="358"/>
      <c r="G6" s="358"/>
      <c r="H6" s="358"/>
      <c r="I6" s="189"/>
      <c r="J6" s="359" t="s">
        <v>256</v>
      </c>
      <c r="K6" s="190"/>
      <c r="L6" s="360" t="s">
        <v>236</v>
      </c>
      <c r="M6" s="318"/>
      <c r="N6" s="358">
        <v>2023</v>
      </c>
      <c r="O6" s="358"/>
      <c r="P6" s="358"/>
      <c r="Q6" s="358"/>
      <c r="R6" s="358"/>
      <c r="S6" s="189"/>
      <c r="T6" s="359" t="s">
        <v>256</v>
      </c>
      <c r="U6" s="190"/>
      <c r="V6" s="360" t="s">
        <v>236</v>
      </c>
      <c r="W6" s="191"/>
      <c r="X6" s="360" t="s">
        <v>233</v>
      </c>
      <c r="Y6" s="360" t="s">
        <v>234</v>
      </c>
      <c r="Z6" s="318"/>
      <c r="AA6" s="358">
        <v>2024</v>
      </c>
      <c r="AB6" s="358"/>
      <c r="AC6" s="358"/>
      <c r="AD6" s="358"/>
      <c r="AE6" s="358"/>
      <c r="AF6" s="189"/>
      <c r="AG6" s="359" t="s">
        <v>256</v>
      </c>
      <c r="AH6" s="190"/>
      <c r="AI6" s="360" t="s">
        <v>236</v>
      </c>
      <c r="AJ6" s="191"/>
      <c r="AK6" s="358">
        <v>2025</v>
      </c>
      <c r="AL6" s="358"/>
      <c r="AM6" s="358"/>
      <c r="AN6" s="358"/>
      <c r="AO6" s="358"/>
      <c r="AP6" s="189"/>
      <c r="AQ6" s="359" t="s">
        <v>256</v>
      </c>
      <c r="AR6" s="190"/>
      <c r="AS6" s="360" t="s">
        <v>236</v>
      </c>
      <c r="AT6" s="191"/>
      <c r="AU6" s="349"/>
      <c r="AV6" s="349"/>
      <c r="AW6" s="192"/>
    </row>
    <row r="7" spans="1:49" ht="29.25" customHeight="1" x14ac:dyDescent="0.25">
      <c r="A7" s="341"/>
      <c r="B7" s="360" t="s">
        <v>237</v>
      </c>
      <c r="C7" s="351"/>
      <c r="D7" s="360" t="s">
        <v>237</v>
      </c>
      <c r="E7" s="360" t="s">
        <v>251</v>
      </c>
      <c r="F7" s="356" t="s">
        <v>238</v>
      </c>
      <c r="G7" s="356"/>
      <c r="H7" s="355" t="s">
        <v>239</v>
      </c>
      <c r="I7" s="192"/>
      <c r="J7" s="356"/>
      <c r="K7" s="193"/>
      <c r="L7" s="361"/>
      <c r="M7" s="351"/>
      <c r="N7" s="360" t="s">
        <v>237</v>
      </c>
      <c r="O7" s="360" t="s">
        <v>251</v>
      </c>
      <c r="P7" s="356" t="s">
        <v>238</v>
      </c>
      <c r="Q7" s="356"/>
      <c r="R7" s="355" t="s">
        <v>239</v>
      </c>
      <c r="S7" s="192"/>
      <c r="T7" s="356"/>
      <c r="U7" s="193"/>
      <c r="V7" s="361"/>
      <c r="W7" s="191"/>
      <c r="X7" s="362"/>
      <c r="Y7" s="362"/>
      <c r="Z7" s="351"/>
      <c r="AA7" s="360" t="s">
        <v>237</v>
      </c>
      <c r="AB7" s="360" t="s">
        <v>251</v>
      </c>
      <c r="AC7" s="356" t="s">
        <v>238</v>
      </c>
      <c r="AD7" s="356"/>
      <c r="AE7" s="355" t="s">
        <v>239</v>
      </c>
      <c r="AF7" s="192"/>
      <c r="AG7" s="356"/>
      <c r="AH7" s="193"/>
      <c r="AI7" s="361"/>
      <c r="AJ7" s="191"/>
      <c r="AK7" s="360" t="s">
        <v>237</v>
      </c>
      <c r="AL7" s="360" t="s">
        <v>251</v>
      </c>
      <c r="AM7" s="356" t="s">
        <v>238</v>
      </c>
      <c r="AN7" s="356"/>
      <c r="AO7" s="355" t="s">
        <v>239</v>
      </c>
      <c r="AP7" s="192"/>
      <c r="AQ7" s="356"/>
      <c r="AR7" s="193"/>
      <c r="AS7" s="361"/>
      <c r="AT7" s="191"/>
      <c r="AU7" s="349"/>
      <c r="AV7" s="349"/>
      <c r="AW7" s="192"/>
    </row>
    <row r="8" spans="1:49" ht="26.25" customHeight="1" x14ac:dyDescent="0.25">
      <c r="A8" s="305"/>
      <c r="B8" s="361"/>
      <c r="C8" s="319"/>
      <c r="D8" s="361"/>
      <c r="E8" s="361"/>
      <c r="F8" s="194" t="s">
        <v>240</v>
      </c>
      <c r="G8" s="194" t="s">
        <v>33</v>
      </c>
      <c r="H8" s="356"/>
      <c r="I8" s="195"/>
      <c r="J8" s="194" t="s">
        <v>241</v>
      </c>
      <c r="K8" s="194"/>
      <c r="L8" s="194" t="s">
        <v>241</v>
      </c>
      <c r="M8" s="319"/>
      <c r="N8" s="361"/>
      <c r="O8" s="361"/>
      <c r="P8" s="194" t="s">
        <v>240</v>
      </c>
      <c r="Q8" s="194" t="s">
        <v>33</v>
      </c>
      <c r="R8" s="356"/>
      <c r="S8" s="195"/>
      <c r="T8" s="194" t="s">
        <v>276</v>
      </c>
      <c r="U8" s="194"/>
      <c r="V8" s="194" t="s">
        <v>276</v>
      </c>
      <c r="W8" s="55"/>
      <c r="X8" s="361"/>
      <c r="Y8" s="361"/>
      <c r="Z8" s="319"/>
      <c r="AA8" s="361"/>
      <c r="AB8" s="361"/>
      <c r="AC8" s="194" t="s">
        <v>240</v>
      </c>
      <c r="AD8" s="194" t="s">
        <v>33</v>
      </c>
      <c r="AE8" s="356"/>
      <c r="AF8" s="195"/>
      <c r="AG8" s="194" t="s">
        <v>283</v>
      </c>
      <c r="AH8" s="194"/>
      <c r="AI8" s="194" t="s">
        <v>283</v>
      </c>
      <c r="AJ8" s="55"/>
      <c r="AK8" s="361"/>
      <c r="AL8" s="361"/>
      <c r="AM8" s="194" t="s">
        <v>240</v>
      </c>
      <c r="AN8" s="194" t="s">
        <v>33</v>
      </c>
      <c r="AO8" s="356"/>
      <c r="AP8" s="195"/>
      <c r="AQ8" s="194" t="s">
        <v>303</v>
      </c>
      <c r="AR8" s="194"/>
      <c r="AS8" s="194" t="s">
        <v>303</v>
      </c>
      <c r="AT8" s="55"/>
      <c r="AU8" s="348"/>
      <c r="AV8" s="348"/>
      <c r="AW8" s="194"/>
    </row>
    <row r="9" spans="1:49" ht="7.5" customHeight="1" x14ac:dyDescent="0.25">
      <c r="A9" s="196"/>
      <c r="B9" s="197"/>
    </row>
    <row r="10" spans="1:49" s="251" customFormat="1" ht="13.5" customHeight="1" x14ac:dyDescent="0.25">
      <c r="A10" s="228" t="s">
        <v>4</v>
      </c>
      <c r="B10" s="254">
        <v>50.716326258845754</v>
      </c>
      <c r="C10" s="207"/>
      <c r="D10" s="206">
        <v>51.729558870273806</v>
      </c>
      <c r="E10" s="206">
        <v>1.2497988186354523</v>
      </c>
      <c r="F10" s="206">
        <v>49.27879824260669</v>
      </c>
      <c r="G10" s="206">
        <v>54.180319497940921</v>
      </c>
      <c r="H10" s="206">
        <v>2.416024505002389</v>
      </c>
      <c r="I10" s="207"/>
      <c r="J10" s="206">
        <v>1</v>
      </c>
      <c r="K10" s="207"/>
      <c r="L10" s="216"/>
      <c r="M10" s="207"/>
      <c r="N10" s="206">
        <v>54.966227870582131</v>
      </c>
      <c r="O10" s="206">
        <v>1.3056108827839177</v>
      </c>
      <c r="P10" s="206">
        <v>52.406003917488142</v>
      </c>
      <c r="Q10" s="206">
        <v>57.526451823676119</v>
      </c>
      <c r="R10" s="206">
        <v>2.3752964927081699</v>
      </c>
      <c r="S10" s="207"/>
      <c r="T10" s="206">
        <v>3.3</v>
      </c>
      <c r="U10" s="207"/>
      <c r="V10" s="216" t="s">
        <v>268</v>
      </c>
      <c r="W10" s="207"/>
      <c r="X10" s="255">
        <v>5228.2662670000027</v>
      </c>
      <c r="Y10" s="255">
        <v>6205</v>
      </c>
      <c r="Z10" s="207"/>
      <c r="AA10" s="206">
        <v>55.401645309371737</v>
      </c>
      <c r="AB10" s="206">
        <v>1.3834917730077931</v>
      </c>
      <c r="AC10" s="206">
        <v>52.688622315478597</v>
      </c>
      <c r="AD10" s="206">
        <v>58.114668303264885</v>
      </c>
      <c r="AE10" s="206">
        <v>2.4972034048486313</v>
      </c>
      <c r="AF10" s="207"/>
      <c r="AG10" s="206">
        <v>0.39999999999999858</v>
      </c>
      <c r="AH10" s="207"/>
      <c r="AI10" s="216" t="s">
        <v>269</v>
      </c>
      <c r="AJ10" s="207"/>
      <c r="AK10" s="206">
        <v>57.658628006465783</v>
      </c>
      <c r="AL10" s="206">
        <v>1.513315329775788</v>
      </c>
      <c r="AM10" s="206">
        <v>54.690983081008305</v>
      </c>
      <c r="AN10" s="206">
        <v>60.626272931923268</v>
      </c>
      <c r="AO10" s="206">
        <v>2.6246121042042247</v>
      </c>
      <c r="AP10" s="207"/>
      <c r="AQ10" s="206">
        <f>ROUND(AK10,1)-ROUND(AA10,1)</f>
        <v>2.3000000000000043</v>
      </c>
      <c r="AR10" s="207"/>
      <c r="AS10" s="216"/>
      <c r="AT10" s="207"/>
      <c r="AU10" s="255">
        <v>4600.4131380000272</v>
      </c>
      <c r="AV10" s="255">
        <v>5414</v>
      </c>
    </row>
    <row r="11" spans="1:49" ht="8.25" customHeight="1" x14ac:dyDescent="0.25">
      <c r="A11" s="196"/>
      <c r="B11" s="197"/>
      <c r="AI11" s="134"/>
    </row>
    <row r="12" spans="1:49" s="241" customFormat="1" ht="13.5" customHeight="1" x14ac:dyDescent="0.25">
      <c r="A12" s="240" t="s">
        <v>12</v>
      </c>
      <c r="B12" s="165"/>
      <c r="L12" s="242"/>
      <c r="V12" s="242"/>
      <c r="AI12" s="242"/>
      <c r="AS12" s="242"/>
    </row>
    <row r="13" spans="1:49" s="241" customFormat="1" ht="13.5" customHeight="1" x14ac:dyDescent="0.25">
      <c r="A13" s="243" t="s">
        <v>184</v>
      </c>
      <c r="B13" s="198">
        <v>50.002160195147994</v>
      </c>
      <c r="D13" s="244">
        <v>52.718242665245242</v>
      </c>
      <c r="E13" s="245">
        <v>9.6938889755357245</v>
      </c>
      <c r="F13" s="245">
        <v>33.70926211895388</v>
      </c>
      <c r="G13" s="245">
        <v>71.727223211536597</v>
      </c>
      <c r="H13" s="245">
        <v>18.388110994311401</v>
      </c>
      <c r="J13" s="245">
        <v>2.7000000000000028</v>
      </c>
      <c r="L13" s="246" t="s">
        <v>269</v>
      </c>
      <c r="N13" s="244">
        <v>36.192475797116067</v>
      </c>
      <c r="O13" s="245">
        <v>8.3392463179817486</v>
      </c>
      <c r="P13" s="245">
        <v>19.83971828293009</v>
      </c>
      <c r="Q13" s="245">
        <v>52.545233311302056</v>
      </c>
      <c r="R13" s="245">
        <v>23.041381210638946</v>
      </c>
      <c r="T13" s="245">
        <v>-16.5</v>
      </c>
      <c r="V13" s="246" t="s">
        <v>269</v>
      </c>
      <c r="X13" s="247">
        <v>91.838539000000011</v>
      </c>
      <c r="Y13" s="247">
        <v>105</v>
      </c>
      <c r="AA13" s="244">
        <v>56.261024118885693</v>
      </c>
      <c r="AB13" s="245">
        <v>11.015024731526839</v>
      </c>
      <c r="AC13" s="245">
        <v>34.660595436925128</v>
      </c>
      <c r="AD13" s="245">
        <v>77.861452800846266</v>
      </c>
      <c r="AE13" s="245">
        <v>19.578429123954248</v>
      </c>
      <c r="AG13" s="245">
        <v>20.099999999999994</v>
      </c>
      <c r="AI13" s="246"/>
      <c r="AK13" s="245">
        <v>71.952975339641483</v>
      </c>
      <c r="AL13" s="245">
        <v>8.2199409180552561</v>
      </c>
      <c r="AM13" s="245">
        <v>55.833488889556293</v>
      </c>
      <c r="AN13" s="245">
        <v>88.07246178972666</v>
      </c>
      <c r="AO13" s="245">
        <v>11.424045884488386</v>
      </c>
      <c r="AQ13" s="245">
        <f t="shared" ref="AQ13:AQ15" si="0">ROUND(AK13,1)-ROUND(AA13,1)</f>
        <v>15.700000000000003</v>
      </c>
      <c r="AS13" s="246"/>
      <c r="AU13" s="247">
        <v>65.727471000000008</v>
      </c>
      <c r="AV13" s="247">
        <v>79</v>
      </c>
    </row>
    <row r="14" spans="1:49" s="241" customFormat="1" ht="13.5" customHeight="1" x14ac:dyDescent="0.25">
      <c r="A14" s="243" t="s">
        <v>30</v>
      </c>
      <c r="B14" s="198">
        <v>51.009791347053891</v>
      </c>
      <c r="D14" s="245">
        <v>51.398018242433373</v>
      </c>
      <c r="E14" s="245">
        <v>2.1468201533573996</v>
      </c>
      <c r="F14" s="245">
        <v>47.188266858386626</v>
      </c>
      <c r="G14" s="245">
        <v>55.60776962648012</v>
      </c>
      <c r="H14" s="245">
        <v>4.1768539464523942</v>
      </c>
      <c r="J14" s="245">
        <v>0.39999999999999858</v>
      </c>
      <c r="L14" s="246" t="s">
        <v>269</v>
      </c>
      <c r="N14" s="245">
        <v>58.63992658309818</v>
      </c>
      <c r="O14" s="245">
        <v>2.1417059849579103</v>
      </c>
      <c r="P14" s="245">
        <v>54.440170717489721</v>
      </c>
      <c r="Q14" s="245">
        <v>62.839682448706633</v>
      </c>
      <c r="R14" s="245">
        <v>3.6522999085323131</v>
      </c>
      <c r="T14" s="245">
        <v>7.2</v>
      </c>
      <c r="V14" s="246" t="s">
        <v>271</v>
      </c>
      <c r="X14" s="247">
        <v>1761.3807829999982</v>
      </c>
      <c r="Y14" s="247">
        <v>2007</v>
      </c>
      <c r="AA14" s="245">
        <v>56.164691973770729</v>
      </c>
      <c r="AB14" s="245">
        <v>2.3317896624707108</v>
      </c>
      <c r="AC14" s="245">
        <v>51.592059816044312</v>
      </c>
      <c r="AD14" s="245">
        <v>60.737324131497147</v>
      </c>
      <c r="AE14" s="245">
        <v>4.15170025958599</v>
      </c>
      <c r="AG14" s="245">
        <v>-2.3999999999999986</v>
      </c>
      <c r="AI14" s="246"/>
      <c r="AK14" s="245">
        <v>57.683364649157376</v>
      </c>
      <c r="AL14" s="245">
        <v>2.5808621972429093</v>
      </c>
      <c r="AM14" s="245">
        <v>52.622236639512664</v>
      </c>
      <c r="AN14" s="245">
        <v>62.744492658802088</v>
      </c>
      <c r="AO14" s="245">
        <v>4.4741880314025853</v>
      </c>
      <c r="AQ14" s="245">
        <f t="shared" si="0"/>
        <v>1.5</v>
      </c>
      <c r="AS14" s="246"/>
      <c r="AU14" s="247">
        <v>1551.3025209999983</v>
      </c>
      <c r="AV14" s="247">
        <v>1737</v>
      </c>
    </row>
    <row r="15" spans="1:49" s="241" customFormat="1" ht="13.5" customHeight="1" x14ac:dyDescent="0.25">
      <c r="A15" s="243" t="s">
        <v>14</v>
      </c>
      <c r="B15" s="198">
        <v>50.605608568230863</v>
      </c>
      <c r="D15" s="245">
        <v>51.866709809195008</v>
      </c>
      <c r="E15" s="245">
        <v>1.5147669545493045</v>
      </c>
      <c r="F15" s="245">
        <v>48.896366777223008</v>
      </c>
      <c r="G15" s="245">
        <v>54.837052841167008</v>
      </c>
      <c r="H15" s="245">
        <v>2.9204994111285703</v>
      </c>
      <c r="J15" s="245">
        <v>1.2999999999999972</v>
      </c>
      <c r="L15" s="246" t="s">
        <v>269</v>
      </c>
      <c r="N15" s="245">
        <v>53.559839032105586</v>
      </c>
      <c r="O15" s="245">
        <v>1.6929391838257941</v>
      </c>
      <c r="P15" s="245">
        <v>50.240087713611459</v>
      </c>
      <c r="Q15" s="245">
        <v>56.879590350599706</v>
      </c>
      <c r="R15" s="245">
        <v>3.1608369524990341</v>
      </c>
      <c r="T15" s="245">
        <v>1.7</v>
      </c>
      <c r="V15" s="246" t="s">
        <v>269</v>
      </c>
      <c r="X15" s="247">
        <v>3375.0469449999996</v>
      </c>
      <c r="Y15" s="247">
        <v>4093</v>
      </c>
      <c r="AA15" s="245">
        <v>55.004127388578105</v>
      </c>
      <c r="AB15" s="245">
        <v>1.7192502590381125</v>
      </c>
      <c r="AC15" s="245">
        <v>51.632683064853261</v>
      </c>
      <c r="AD15" s="245">
        <v>58.375571712302957</v>
      </c>
      <c r="AE15" s="245">
        <v>3.1256750005184588</v>
      </c>
      <c r="AG15" s="245">
        <v>1.3999999999999986</v>
      </c>
      <c r="AI15" s="246"/>
      <c r="AK15" s="245">
        <v>57.33084398808208</v>
      </c>
      <c r="AL15" s="245">
        <v>1.8262827904995231</v>
      </c>
      <c r="AM15" s="245">
        <v>53.749462930851109</v>
      </c>
      <c r="AN15" s="245">
        <v>60.91222504531305</v>
      </c>
      <c r="AO15" s="245">
        <v>3.1855152714639434</v>
      </c>
      <c r="AQ15" s="245">
        <f t="shared" si="0"/>
        <v>2.2999999999999972</v>
      </c>
      <c r="AS15" s="246"/>
      <c r="AU15" s="247">
        <v>2983.3831460000079</v>
      </c>
      <c r="AV15" s="247">
        <v>3598</v>
      </c>
    </row>
    <row r="16" spans="1:49" s="241" customFormat="1" ht="7.5" customHeight="1" x14ac:dyDescent="0.25">
      <c r="A16" s="248"/>
      <c r="B16" s="198"/>
      <c r="L16" s="242"/>
      <c r="V16" s="242"/>
      <c r="X16" s="247"/>
      <c r="Y16" s="247"/>
      <c r="AI16" s="242"/>
      <c r="AS16" s="242"/>
      <c r="AU16" s="247"/>
      <c r="AV16" s="247"/>
    </row>
    <row r="17" spans="1:49" s="241" customFormat="1" ht="13.5" customHeight="1" x14ac:dyDescent="0.25">
      <c r="A17" s="240" t="s">
        <v>92</v>
      </c>
      <c r="B17" s="198"/>
      <c r="L17" s="242"/>
      <c r="V17" s="242"/>
      <c r="X17" s="247"/>
      <c r="Y17" s="247"/>
      <c r="AI17" s="242"/>
      <c r="AS17" s="242"/>
      <c r="AU17" s="247"/>
      <c r="AV17" s="247"/>
    </row>
    <row r="18" spans="1:49" s="241" customFormat="1" ht="13.5" customHeight="1" x14ac:dyDescent="0.25">
      <c r="A18" s="243" t="s">
        <v>39</v>
      </c>
      <c r="B18" s="198">
        <v>57.00676906171698</v>
      </c>
      <c r="D18" s="245">
        <v>57.494984874394476</v>
      </c>
      <c r="E18" s="245">
        <v>1.4631967008726761</v>
      </c>
      <c r="F18" s="245">
        <v>54.62576719586734</v>
      </c>
      <c r="G18" s="245">
        <v>60.364202552921611</v>
      </c>
      <c r="H18" s="245">
        <v>2.5449118806957269</v>
      </c>
      <c r="J18" s="245">
        <v>0.5</v>
      </c>
      <c r="L18" s="246" t="s">
        <v>269</v>
      </c>
      <c r="N18" s="245">
        <v>61.051946796589483</v>
      </c>
      <c r="O18" s="245">
        <v>1.5380230395789452</v>
      </c>
      <c r="P18" s="245">
        <v>58.035976664704378</v>
      </c>
      <c r="Q18" s="245">
        <v>64.067916928474588</v>
      </c>
      <c r="R18" s="245">
        <v>2.5192039243290156</v>
      </c>
      <c r="T18" s="245">
        <v>3.6</v>
      </c>
      <c r="V18" s="246" t="s">
        <v>268</v>
      </c>
      <c r="X18" s="247">
        <v>4214.4423789999973</v>
      </c>
      <c r="Y18" s="247">
        <v>4153</v>
      </c>
      <c r="AA18" s="245">
        <v>60.920101934573609</v>
      </c>
      <c r="AB18" s="245">
        <v>1.6387054662537679</v>
      </c>
      <c r="AC18" s="245">
        <v>57.706605694910884</v>
      </c>
      <c r="AD18" s="245">
        <v>64.13359817423634</v>
      </c>
      <c r="AE18" s="245">
        <v>2.6899256800549827</v>
      </c>
      <c r="AG18" s="245">
        <v>-0.20000000000000284</v>
      </c>
      <c r="AI18" s="246"/>
      <c r="AK18" s="245">
        <v>63.515286469848398</v>
      </c>
      <c r="AL18" s="245">
        <v>1.7509262818654823</v>
      </c>
      <c r="AM18" s="245">
        <v>60.081681197378124</v>
      </c>
      <c r="AN18" s="245">
        <v>66.948891742318679</v>
      </c>
      <c r="AO18" s="245">
        <v>2.7567005978894099</v>
      </c>
      <c r="AQ18" s="245">
        <f>ROUND(AK18,1)-ROUND(AA18,1)</f>
        <v>2.6000000000000014</v>
      </c>
      <c r="AS18" s="246"/>
      <c r="AU18" s="247">
        <v>3722.2780710000129</v>
      </c>
      <c r="AV18" s="247">
        <v>3653</v>
      </c>
    </row>
    <row r="19" spans="1:49" s="241" customFormat="1" ht="13.5" customHeight="1" x14ac:dyDescent="0.25">
      <c r="A19" s="243" t="s">
        <v>40</v>
      </c>
      <c r="B19" s="198">
        <v>26.381110623870725</v>
      </c>
      <c r="D19" s="245">
        <v>27.683772210850961</v>
      </c>
      <c r="E19" s="245">
        <v>1.4391753384648314</v>
      </c>
      <c r="F19" s="245">
        <v>24.861658600862107</v>
      </c>
      <c r="G19" s="245">
        <v>30.505885820839811</v>
      </c>
      <c r="H19" s="245">
        <v>5.1986244053139936</v>
      </c>
      <c r="J19" s="245">
        <v>1.3000000000000007</v>
      </c>
      <c r="L19" s="246" t="s">
        <v>269</v>
      </c>
      <c r="N19" s="245">
        <v>29.668035500067081</v>
      </c>
      <c r="O19" s="245">
        <v>1.4590419065626909</v>
      </c>
      <c r="P19" s="245">
        <v>26.806942591753792</v>
      </c>
      <c r="Q19" s="245">
        <v>32.529128408380373</v>
      </c>
      <c r="R19" s="245">
        <v>4.9178918724139731</v>
      </c>
      <c r="T19" s="245">
        <v>2</v>
      </c>
      <c r="V19" s="246" t="s">
        <v>269</v>
      </c>
      <c r="X19" s="247">
        <v>1013.8238879999994</v>
      </c>
      <c r="Y19" s="247">
        <v>2052</v>
      </c>
      <c r="AA19" s="245">
        <v>32.349622974332902</v>
      </c>
      <c r="AB19" s="245">
        <v>1.5145241933095366</v>
      </c>
      <c r="AC19" s="245">
        <v>29.379645818398565</v>
      </c>
      <c r="AD19" s="245">
        <v>35.31960013026724</v>
      </c>
      <c r="AE19" s="245">
        <v>4.6817367686516862</v>
      </c>
      <c r="AG19" s="245">
        <v>2.5999999999999979</v>
      </c>
      <c r="AI19" s="246"/>
      <c r="AK19" s="245">
        <v>32.833163010446057</v>
      </c>
      <c r="AL19" s="245">
        <v>1.6475242288536873</v>
      </c>
      <c r="AM19" s="245">
        <v>29.602331457282393</v>
      </c>
      <c r="AN19" s="245">
        <v>36.063994563609725</v>
      </c>
      <c r="AO19" s="245">
        <v>5.0178663211019847</v>
      </c>
      <c r="AQ19" s="245">
        <f t="shared" ref="AQ19" si="1">ROUND(AK19,1)-ROUND(AA19,1)</f>
        <v>0.5</v>
      </c>
      <c r="AS19" s="246"/>
      <c r="AU19" s="247">
        <v>878.13506700000016</v>
      </c>
      <c r="AV19" s="247">
        <v>1761</v>
      </c>
    </row>
    <row r="20" spans="1:49" s="241" customFormat="1" ht="7.5" customHeight="1" x14ac:dyDescent="0.25">
      <c r="A20" s="243"/>
      <c r="B20" s="198"/>
      <c r="D20" s="245"/>
      <c r="E20" s="245"/>
      <c r="F20" s="245"/>
      <c r="G20" s="245"/>
      <c r="H20" s="245"/>
      <c r="L20" s="242"/>
      <c r="N20" s="245"/>
      <c r="O20" s="245"/>
      <c r="P20" s="245"/>
      <c r="Q20" s="245"/>
      <c r="R20" s="245"/>
      <c r="V20" s="242"/>
      <c r="X20" s="247"/>
      <c r="Y20" s="247"/>
      <c r="AA20" s="245"/>
      <c r="AB20" s="245"/>
      <c r="AC20" s="245"/>
      <c r="AD20" s="245"/>
      <c r="AE20" s="245"/>
      <c r="AI20" s="242"/>
      <c r="AK20" s="245"/>
      <c r="AL20" s="245"/>
      <c r="AM20" s="245"/>
      <c r="AN20" s="245"/>
      <c r="AO20" s="245"/>
      <c r="AS20" s="242"/>
      <c r="AU20" s="247"/>
      <c r="AV20" s="247"/>
    </row>
    <row r="21" spans="1:49" s="241" customFormat="1" ht="13.5" customHeight="1" x14ac:dyDescent="0.25">
      <c r="A21" s="240" t="s">
        <v>5</v>
      </c>
      <c r="B21" s="198"/>
      <c r="D21" s="245"/>
      <c r="E21" s="245"/>
      <c r="F21" s="245"/>
      <c r="G21" s="245"/>
      <c r="H21" s="245"/>
      <c r="L21" s="242"/>
      <c r="N21" s="245"/>
      <c r="O21" s="245"/>
      <c r="P21" s="245"/>
      <c r="Q21" s="245"/>
      <c r="R21" s="245"/>
      <c r="V21" s="242"/>
      <c r="X21" s="247"/>
      <c r="Y21" s="247"/>
      <c r="AA21" s="245"/>
      <c r="AB21" s="245"/>
      <c r="AC21" s="245"/>
      <c r="AD21" s="245"/>
      <c r="AE21" s="245"/>
      <c r="AI21" s="242"/>
      <c r="AK21" s="245"/>
      <c r="AL21" s="245"/>
      <c r="AM21" s="245"/>
      <c r="AN21" s="245"/>
      <c r="AO21" s="245"/>
      <c r="AS21" s="242"/>
      <c r="AU21" s="247"/>
      <c r="AV21" s="247"/>
    </row>
    <row r="22" spans="1:49" s="241" customFormat="1" ht="13.5" customHeight="1" x14ac:dyDescent="0.25">
      <c r="A22" s="243" t="s">
        <v>189</v>
      </c>
      <c r="B22" s="198">
        <v>59.28423553721607</v>
      </c>
      <c r="D22" s="245">
        <v>57.857190373942245</v>
      </c>
      <c r="E22" s="245">
        <v>1.8567205606210311</v>
      </c>
      <c r="F22" s="245">
        <v>54.216302273633275</v>
      </c>
      <c r="G22" s="245">
        <v>61.498078474251216</v>
      </c>
      <c r="H22" s="245">
        <v>3.2091440123875459</v>
      </c>
      <c r="J22" s="245">
        <v>-1.3999999999999986</v>
      </c>
      <c r="L22" s="246" t="s">
        <v>269</v>
      </c>
      <c r="N22" s="245">
        <v>62.661322348502857</v>
      </c>
      <c r="O22" s="245">
        <v>1.9469493360062435</v>
      </c>
      <c r="P22" s="245">
        <v>58.843472488922153</v>
      </c>
      <c r="Q22" s="245">
        <v>66.479172208083554</v>
      </c>
      <c r="R22" s="245">
        <v>3.1070990254209998</v>
      </c>
      <c r="T22" s="245">
        <v>4.8</v>
      </c>
      <c r="V22" s="246" t="s">
        <v>268</v>
      </c>
      <c r="X22" s="247">
        <v>3143.5875420000011</v>
      </c>
      <c r="Y22" s="247">
        <v>2433</v>
      </c>
      <c r="AA22" s="245">
        <v>61.920012713726877</v>
      </c>
      <c r="AB22" s="245">
        <v>2.0639534408437505</v>
      </c>
      <c r="AC22" s="245">
        <v>57.872606540027547</v>
      </c>
      <c r="AD22" s="245">
        <v>65.967418887426206</v>
      </c>
      <c r="AE22" s="245">
        <v>3.333257456496288</v>
      </c>
      <c r="AG22" s="245">
        <v>-0.80000000000000426</v>
      </c>
      <c r="AI22" s="246" t="s">
        <v>269</v>
      </c>
      <c r="AK22" s="245">
        <v>65.571895279605684</v>
      </c>
      <c r="AL22" s="245">
        <v>2.1693863126573643</v>
      </c>
      <c r="AM22" s="245">
        <v>61.317680605742311</v>
      </c>
      <c r="AN22" s="245">
        <v>69.826109953469057</v>
      </c>
      <c r="AO22" s="245">
        <v>3.3084087373208679</v>
      </c>
      <c r="AQ22" s="245">
        <f t="shared" ref="AQ22:AQ24" si="2">ROUND(AK22,1)-ROUND(AA22,1)</f>
        <v>3.6999999999999957</v>
      </c>
      <c r="AS22" s="246"/>
      <c r="AU22" s="247">
        <v>2803.406449000016</v>
      </c>
      <c r="AV22" s="247">
        <v>2167</v>
      </c>
    </row>
    <row r="23" spans="1:49" s="241" customFormat="1" ht="13.5" customHeight="1" x14ac:dyDescent="0.25">
      <c r="A23" s="243" t="s">
        <v>41</v>
      </c>
      <c r="B23" s="198">
        <v>36.949246580097849</v>
      </c>
      <c r="D23" s="245">
        <v>45.205315235692808</v>
      </c>
      <c r="E23" s="245">
        <v>1.9137584369969767</v>
      </c>
      <c r="F23" s="245">
        <v>41.452580188800439</v>
      </c>
      <c r="G23" s="245">
        <v>48.958050282585177</v>
      </c>
      <c r="H23" s="245">
        <v>4.2334810121751536</v>
      </c>
      <c r="J23" s="245">
        <v>8.3000000000000043</v>
      </c>
      <c r="L23" s="246" t="s">
        <v>270</v>
      </c>
      <c r="N23" s="245">
        <v>43.416268793739235</v>
      </c>
      <c r="O23" s="245">
        <v>1.9312864521520126</v>
      </c>
      <c r="P23" s="245">
        <v>39.629132901809157</v>
      </c>
      <c r="Q23" s="245">
        <v>47.203404685669312</v>
      </c>
      <c r="R23" s="245">
        <v>4.4483013068836303</v>
      </c>
      <c r="T23" s="245">
        <v>-1.8</v>
      </c>
      <c r="V23" s="246" t="s">
        <v>269</v>
      </c>
      <c r="X23" s="247">
        <v>1107.3604649999993</v>
      </c>
      <c r="Y23" s="247">
        <v>1816</v>
      </c>
      <c r="AA23" s="245">
        <v>49.232919813269653</v>
      </c>
      <c r="AB23" s="245">
        <v>1.990075942577699</v>
      </c>
      <c r="AC23" s="245">
        <v>45.330387180156215</v>
      </c>
      <c r="AD23" s="245">
        <v>53.135452446383091</v>
      </c>
      <c r="AE23" s="245">
        <v>4.0421651816013515</v>
      </c>
      <c r="AG23" s="245">
        <v>5.8000000000000043</v>
      </c>
      <c r="AI23" s="246" t="s">
        <v>271</v>
      </c>
      <c r="AK23" s="245">
        <v>46.943594321076517</v>
      </c>
      <c r="AL23" s="245">
        <v>2.297338948498985</v>
      </c>
      <c r="AM23" s="245">
        <v>42.438461690470746</v>
      </c>
      <c r="AN23" s="245">
        <v>51.448726951682303</v>
      </c>
      <c r="AO23" s="245">
        <v>4.8938283949585344</v>
      </c>
      <c r="AQ23" s="245">
        <f t="shared" si="2"/>
        <v>-2.3000000000000043</v>
      </c>
      <c r="AS23" s="246"/>
      <c r="AU23" s="247">
        <v>926.32176400000117</v>
      </c>
      <c r="AV23" s="247">
        <v>1430</v>
      </c>
    </row>
    <row r="24" spans="1:49" s="241" customFormat="1" ht="13.5" customHeight="1" x14ac:dyDescent="0.25">
      <c r="A24" s="243" t="s">
        <v>42</v>
      </c>
      <c r="B24" s="198">
        <v>40.588213294974246</v>
      </c>
      <c r="D24" s="245">
        <v>39.363911124098223</v>
      </c>
      <c r="E24" s="245">
        <v>1.8204100080020362</v>
      </c>
      <c r="F24" s="245">
        <v>35.794225261621918</v>
      </c>
      <c r="G24" s="245">
        <v>42.933596986574528</v>
      </c>
      <c r="H24" s="245">
        <v>4.6245658930156415</v>
      </c>
      <c r="J24" s="245">
        <v>-1.2000000000000028</v>
      </c>
      <c r="L24" s="246" t="s">
        <v>269</v>
      </c>
      <c r="N24" s="245">
        <v>43.301414525908847</v>
      </c>
      <c r="O24" s="245">
        <v>1.6669395264044109</v>
      </c>
      <c r="P24" s="245">
        <v>40.032646962666924</v>
      </c>
      <c r="Q24" s="245">
        <v>46.570182089150762</v>
      </c>
      <c r="R24" s="245">
        <v>3.849619105184241</v>
      </c>
      <c r="T24" s="245">
        <v>3.9</v>
      </c>
      <c r="V24" s="246" t="s">
        <v>269</v>
      </c>
      <c r="X24" s="247">
        <v>977.31826000000103</v>
      </c>
      <c r="Y24" s="247">
        <v>1956</v>
      </c>
      <c r="AA24" s="245">
        <v>41.435433626421791</v>
      </c>
      <c r="AB24" s="245">
        <v>2.0337211890674887</v>
      </c>
      <c r="AC24" s="245">
        <v>37.44731280289686</v>
      </c>
      <c r="AD24" s="245">
        <v>45.423554449946721</v>
      </c>
      <c r="AE24" s="245">
        <v>4.9081691950018893</v>
      </c>
      <c r="AG24" s="245">
        <v>-1.8999999999999986</v>
      </c>
      <c r="AI24" s="246" t="s">
        <v>269</v>
      </c>
      <c r="AK24" s="245">
        <v>43.57944132316284</v>
      </c>
      <c r="AL24" s="245">
        <v>1.9970527160192713</v>
      </c>
      <c r="AM24" s="245">
        <v>39.663176654487515</v>
      </c>
      <c r="AN24" s="245">
        <v>47.495705991838172</v>
      </c>
      <c r="AO24" s="245">
        <v>4.5825569474609598</v>
      </c>
      <c r="AQ24" s="245">
        <f t="shared" si="2"/>
        <v>2.2000000000000028</v>
      </c>
      <c r="AS24" s="246"/>
      <c r="AU24" s="247">
        <v>870.6849250000007</v>
      </c>
      <c r="AV24" s="247">
        <v>1817</v>
      </c>
    </row>
    <row r="25" spans="1:49" ht="5.15" customHeight="1" x14ac:dyDescent="0.25">
      <c r="A25" s="62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215"/>
      <c r="M25" s="56"/>
      <c r="N25" s="56"/>
      <c r="O25" s="56"/>
      <c r="P25" s="56"/>
      <c r="Q25" s="56"/>
      <c r="R25" s="56"/>
      <c r="S25" s="56"/>
      <c r="T25" s="56"/>
      <c r="U25" s="56"/>
      <c r="V25" s="215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215"/>
      <c r="AT25" s="56"/>
      <c r="AU25" s="56"/>
      <c r="AV25" s="56"/>
      <c r="AW25" s="56"/>
    </row>
    <row r="26" spans="1:49" ht="5.15" customHeight="1" x14ac:dyDescent="0.25"/>
    <row r="27" spans="1:49" ht="10.5" x14ac:dyDescent="0.25">
      <c r="A27" s="354" t="s">
        <v>179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4"/>
      <c r="AL27" s="354"/>
      <c r="AM27" s="354"/>
      <c r="AN27" s="354"/>
      <c r="AO27" s="354"/>
      <c r="AP27" s="354"/>
      <c r="AQ27" s="354"/>
      <c r="AR27" s="354"/>
      <c r="AS27" s="354"/>
      <c r="AT27" s="354"/>
      <c r="AU27" s="354"/>
      <c r="AV27" s="354"/>
      <c r="AW27" s="354"/>
    </row>
    <row r="28" spans="1:49" ht="10.5" x14ac:dyDescent="0.25">
      <c r="A28" s="357" t="s">
        <v>242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7"/>
      <c r="AU28" s="357"/>
      <c r="AV28" s="357"/>
      <c r="AW28" s="357"/>
    </row>
    <row r="29" spans="1:49" ht="13.5" customHeight="1" x14ac:dyDescent="0.25">
      <c r="A29" s="357" t="s">
        <v>243</v>
      </c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</row>
    <row r="30" spans="1:49" ht="13.5" customHeight="1" x14ac:dyDescent="0.25">
      <c r="A30" s="357" t="s">
        <v>244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7"/>
      <c r="AU30" s="357"/>
      <c r="AV30" s="357"/>
      <c r="AW30" s="357"/>
    </row>
    <row r="31" spans="1:49" ht="13.5" customHeight="1" x14ac:dyDescent="0.25">
      <c r="A31" s="357" t="s">
        <v>245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7"/>
      <c r="AU31" s="357"/>
      <c r="AV31" s="357"/>
      <c r="AW31" s="357"/>
    </row>
    <row r="32" spans="1:49" ht="13.5" customHeight="1" x14ac:dyDescent="0.25">
      <c r="A32" s="354" t="s">
        <v>21</v>
      </c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4"/>
      <c r="AK32" s="354"/>
      <c r="AL32" s="354"/>
      <c r="AM32" s="354"/>
      <c r="AN32" s="354"/>
      <c r="AO32" s="354"/>
      <c r="AP32" s="354"/>
      <c r="AQ32" s="354"/>
      <c r="AR32" s="354"/>
      <c r="AS32" s="354"/>
      <c r="AT32" s="354"/>
      <c r="AU32" s="354"/>
      <c r="AV32" s="354"/>
      <c r="AW32" s="354"/>
    </row>
    <row r="33" spans="1:49" ht="13.5" hidden="1" customHeight="1" x14ac:dyDescent="0.25">
      <c r="A33" s="199"/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214"/>
      <c r="M33" s="199"/>
      <c r="N33" s="199"/>
      <c r="O33" s="199"/>
      <c r="P33" s="199"/>
      <c r="Q33" s="199"/>
      <c r="R33" s="199"/>
      <c r="S33" s="199"/>
      <c r="T33" s="199"/>
      <c r="U33" s="199"/>
      <c r="V33" s="214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214"/>
      <c r="AT33" s="199"/>
      <c r="AU33" s="199"/>
      <c r="AV33" s="199"/>
      <c r="AW33" s="199"/>
    </row>
    <row r="34" spans="1:49" ht="13" hidden="1" customHeight="1" x14ac:dyDescent="0.25"/>
    <row r="35" spans="1:49" ht="13" hidden="1" customHeight="1" x14ac:dyDescent="0.25"/>
    <row r="36" spans="1:49" ht="13" hidden="1" customHeight="1" x14ac:dyDescent="0.25"/>
    <row r="37" spans="1:49" ht="13" hidden="1" customHeight="1" x14ac:dyDescent="0.25"/>
    <row r="38" spans="1:49" ht="13" hidden="1" customHeight="1" x14ac:dyDescent="0.25"/>
    <row r="39" spans="1:49" ht="13" hidden="1" customHeight="1" x14ac:dyDescent="0.25"/>
    <row r="42" spans="1:49" ht="13" hidden="1" customHeight="1" x14ac:dyDescent="0.25">
      <c r="A42" s="200" t="s">
        <v>197</v>
      </c>
    </row>
    <row r="43" spans="1:49" ht="13" hidden="1" customHeight="1" x14ac:dyDescent="0.25">
      <c r="A43" s="200"/>
    </row>
    <row r="44" spans="1:49" ht="10.5" hidden="1" x14ac:dyDescent="0.25">
      <c r="A44" s="2" t="s">
        <v>246</v>
      </c>
    </row>
    <row r="46" spans="1:49" ht="10.5" hidden="1" x14ac:dyDescent="0.25">
      <c r="A46" s="2" t="s">
        <v>247</v>
      </c>
    </row>
  </sheetData>
  <mergeCells count="47">
    <mergeCell ref="AA6:AE6"/>
    <mergeCell ref="AG6:AG7"/>
    <mergeCell ref="AI6:AI7"/>
    <mergeCell ref="AA7:AA8"/>
    <mergeCell ref="AB7:AB8"/>
    <mergeCell ref="AC7:AD7"/>
    <mergeCell ref="AE7:AE8"/>
    <mergeCell ref="Y6:Y8"/>
    <mergeCell ref="D6:H6"/>
    <mergeCell ref="J6:J7"/>
    <mergeCell ref="L6:L7"/>
    <mergeCell ref="D7:D8"/>
    <mergeCell ref="E7:E8"/>
    <mergeCell ref="F7:G7"/>
    <mergeCell ref="H7:H8"/>
    <mergeCell ref="A1:AW1"/>
    <mergeCell ref="A2:AW2"/>
    <mergeCell ref="A3:AW3"/>
    <mergeCell ref="A5:A8"/>
    <mergeCell ref="B5:AT5"/>
    <mergeCell ref="AU5:AU8"/>
    <mergeCell ref="AV5:AV8"/>
    <mergeCell ref="Z6:Z8"/>
    <mergeCell ref="AK6:AO6"/>
    <mergeCell ref="AQ6:AQ7"/>
    <mergeCell ref="AL7:AL8"/>
    <mergeCell ref="AS6:AS7"/>
    <mergeCell ref="B7:B8"/>
    <mergeCell ref="AK7:AK8"/>
    <mergeCell ref="AM7:AN7"/>
    <mergeCell ref="C6:C8"/>
    <mergeCell ref="A32:AW32"/>
    <mergeCell ref="AO7:AO8"/>
    <mergeCell ref="A28:AW28"/>
    <mergeCell ref="A29:AW29"/>
    <mergeCell ref="A30:AW30"/>
    <mergeCell ref="A31:AW31"/>
    <mergeCell ref="A27:AW27"/>
    <mergeCell ref="M6:M8"/>
    <mergeCell ref="N6:R6"/>
    <mergeCell ref="T6:T7"/>
    <mergeCell ref="V6:V7"/>
    <mergeCell ref="N7:N8"/>
    <mergeCell ref="O7:O8"/>
    <mergeCell ref="P7:Q7"/>
    <mergeCell ref="R7:R8"/>
    <mergeCell ref="X6:X8"/>
  </mergeCells>
  <printOptions horizontalCentered="1" verticalCentered="1"/>
  <pageMargins left="0.3543307086614173" right="0.3543307086614173" top="0.39370078740157483" bottom="0.39370078740157483" header="0" footer="0"/>
  <pageSetup scale="7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AZ240"/>
  <sheetViews>
    <sheetView showGridLines="0" zoomScaleNormal="100" zoomScaleSheetLayoutView="100" workbookViewId="0">
      <selection activeCell="A2" sqref="A2:AY2"/>
    </sheetView>
  </sheetViews>
  <sheetFormatPr baseColWidth="10" defaultColWidth="0" defaultRowHeight="0" customHeight="1" zeroHeight="1" x14ac:dyDescent="0.25"/>
  <cols>
    <col min="1" max="1" width="21.7265625" style="2" customWidth="1"/>
    <col min="2" max="2" width="8.54296875" style="2" customWidth="1"/>
    <col min="3" max="3" width="1.7265625" style="2" customWidth="1"/>
    <col min="4" max="4" width="7" style="2" hidden="1" customWidth="1"/>
    <col min="5" max="5" width="1.7265625" style="2" hidden="1" customWidth="1"/>
    <col min="6" max="6" width="7" style="2" customWidth="1"/>
    <col min="7" max="7" width="8.54296875" style="2" hidden="1" customWidth="1"/>
    <col min="8" max="8" width="5.81640625" style="2" hidden="1" customWidth="1"/>
    <col min="9" max="9" width="6" style="2" hidden="1" customWidth="1"/>
    <col min="10" max="10" width="12.7265625" style="2" hidden="1" customWidth="1"/>
    <col min="11" max="11" width="7.1796875" style="2" hidden="1" customWidth="1"/>
    <col min="12" max="12" width="7.26953125" style="2" hidden="1" customWidth="1"/>
    <col min="13" max="13" width="7.81640625" style="2" hidden="1" customWidth="1"/>
    <col min="14" max="14" width="8.81640625" style="2" hidden="1" customWidth="1"/>
    <col min="15" max="15" width="1.7265625" style="2" customWidth="1"/>
    <col min="16" max="16" width="7" style="2" customWidth="1"/>
    <col min="17" max="17" width="8.54296875" style="2" hidden="1" customWidth="1"/>
    <col min="18" max="18" width="5.81640625" style="2" hidden="1" customWidth="1"/>
    <col min="19" max="19" width="6.7265625" style="2" hidden="1" customWidth="1"/>
    <col min="20" max="20" width="9" style="2" hidden="1" customWidth="1"/>
    <col min="21" max="21" width="1.7265625" style="2" hidden="1" customWidth="1"/>
    <col min="22" max="22" width="8.7265625" style="2" hidden="1" customWidth="1"/>
    <col min="23" max="23" width="1.7265625" style="2" hidden="1" customWidth="1"/>
    <col min="24" max="24" width="7.81640625" style="2" hidden="1" customWidth="1"/>
    <col min="25" max="25" width="1.7265625" style="2" hidden="1" customWidth="1"/>
    <col min="26" max="27" width="9.453125" style="2" hidden="1" customWidth="1"/>
    <col min="28" max="28" width="1.7265625" style="2" customWidth="1"/>
    <col min="29" max="29" width="7.1796875" style="2" customWidth="1"/>
    <col min="30" max="30" width="8.7265625" style="2" hidden="1" customWidth="1"/>
    <col min="31" max="34" width="6.453125" style="2" hidden="1" customWidth="1"/>
    <col min="35" max="35" width="8.81640625" style="2" hidden="1" customWidth="1"/>
    <col min="36" max="36" width="6.26953125" style="2" hidden="1" customWidth="1"/>
    <col min="37" max="37" width="9.453125" style="2" hidden="1" customWidth="1"/>
    <col min="38" max="38" width="1.7265625" style="2" customWidth="1"/>
    <col min="39" max="39" width="7" style="2" customWidth="1"/>
    <col min="40" max="40" width="8.54296875" style="2" hidden="1" customWidth="1"/>
    <col min="41" max="41" width="4.7265625" style="2" bestFit="1" customWidth="1"/>
    <col min="42" max="42" width="5.54296875" style="2" bestFit="1" customWidth="1"/>
    <col min="43" max="43" width="9" style="2" customWidth="1"/>
    <col min="44" max="44" width="1.7265625" style="2" customWidth="1"/>
    <col min="45" max="45" width="8.7265625" style="2" customWidth="1"/>
    <col min="46" max="46" width="1.7265625" style="2" customWidth="1"/>
    <col min="47" max="47" width="7.81640625" style="2" customWidth="1"/>
    <col min="48" max="48" width="1.7265625" style="2" customWidth="1"/>
    <col min="49" max="50" width="9.453125" style="2" customWidth="1"/>
    <col min="51" max="51" width="1.81640625" style="2" customWidth="1"/>
    <col min="52" max="52" width="1.26953125" style="241" customWidth="1"/>
    <col min="53" max="16384" width="3.26953125" style="241" hidden="1"/>
  </cols>
  <sheetData>
    <row r="1" spans="1:51" s="296" customFormat="1" ht="11.5" x14ac:dyDescent="0.25">
      <c r="A1" s="301" t="s">
        <v>248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/>
      <c r="AU1" s="301"/>
      <c r="AV1" s="301"/>
      <c r="AW1" s="301"/>
      <c r="AX1" s="301"/>
      <c r="AY1" s="301"/>
    </row>
    <row r="2" spans="1:51" s="296" customFormat="1" ht="28.5" customHeight="1" x14ac:dyDescent="0.25">
      <c r="A2" s="320" t="s">
        <v>307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320"/>
    </row>
    <row r="3" spans="1:51" s="297" customFormat="1" ht="12.75" customHeight="1" x14ac:dyDescent="0.25">
      <c r="A3" s="363" t="s">
        <v>11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3"/>
      <c r="AU3" s="363"/>
      <c r="AV3" s="363"/>
      <c r="AW3" s="363"/>
      <c r="AX3" s="363"/>
      <c r="AY3" s="363"/>
    </row>
    <row r="4" spans="1:51" ht="3" customHeight="1" x14ac:dyDescent="0.25">
      <c r="A4" s="186"/>
    </row>
    <row r="5" spans="1:51" ht="28.5" customHeight="1" x14ac:dyDescent="0.25">
      <c r="A5" s="304" t="s">
        <v>186</v>
      </c>
      <c r="B5" s="345" t="s">
        <v>4</v>
      </c>
      <c r="C5" s="54"/>
      <c r="D5" s="308" t="s">
        <v>280</v>
      </c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308"/>
      <c r="AU5" s="308"/>
      <c r="AV5" s="201"/>
      <c r="AW5" s="346" t="s">
        <v>233</v>
      </c>
      <c r="AX5" s="346" t="s">
        <v>234</v>
      </c>
      <c r="AY5" s="54"/>
    </row>
    <row r="6" spans="1:51" ht="33" customHeight="1" x14ac:dyDescent="0.25">
      <c r="A6" s="341"/>
      <c r="B6" s="367"/>
      <c r="C6" s="351"/>
      <c r="D6" s="54">
        <v>2021</v>
      </c>
      <c r="E6" s="318"/>
      <c r="F6" s="358">
        <v>2022</v>
      </c>
      <c r="G6" s="358"/>
      <c r="H6" s="358"/>
      <c r="I6" s="358"/>
      <c r="J6" s="358"/>
      <c r="K6" s="189"/>
      <c r="L6" s="359" t="s">
        <v>235</v>
      </c>
      <c r="M6" s="190"/>
      <c r="N6" s="360" t="s">
        <v>236</v>
      </c>
      <c r="O6" s="318"/>
      <c r="P6" s="358">
        <v>2023</v>
      </c>
      <c r="Q6" s="358"/>
      <c r="R6" s="358"/>
      <c r="S6" s="358"/>
      <c r="T6" s="358"/>
      <c r="U6" s="189"/>
      <c r="V6" s="359" t="s">
        <v>235</v>
      </c>
      <c r="W6" s="190"/>
      <c r="X6" s="360" t="s">
        <v>236</v>
      </c>
      <c r="Y6" s="191"/>
      <c r="Z6" s="360" t="s">
        <v>233</v>
      </c>
      <c r="AA6" s="360" t="s">
        <v>234</v>
      </c>
      <c r="AB6" s="318"/>
      <c r="AC6" s="358">
        <v>2024</v>
      </c>
      <c r="AD6" s="358"/>
      <c r="AE6" s="358"/>
      <c r="AF6" s="358"/>
      <c r="AG6" s="358"/>
      <c r="AH6" s="189"/>
      <c r="AI6" s="359" t="s">
        <v>235</v>
      </c>
      <c r="AJ6" s="190"/>
      <c r="AK6" s="360" t="s">
        <v>236</v>
      </c>
      <c r="AL6" s="184"/>
      <c r="AM6" s="358">
        <v>2025</v>
      </c>
      <c r="AN6" s="358"/>
      <c r="AO6" s="358"/>
      <c r="AP6" s="358"/>
      <c r="AQ6" s="358"/>
      <c r="AR6" s="189"/>
      <c r="AS6" s="359" t="s">
        <v>235</v>
      </c>
      <c r="AT6" s="190"/>
      <c r="AU6" s="360" t="s">
        <v>236</v>
      </c>
      <c r="AV6" s="191"/>
      <c r="AW6" s="349"/>
      <c r="AX6" s="349"/>
      <c r="AY6" s="192"/>
    </row>
    <row r="7" spans="1:51" ht="29.25" customHeight="1" x14ac:dyDescent="0.25">
      <c r="A7" s="341"/>
      <c r="B7" s="367"/>
      <c r="C7" s="351"/>
      <c r="D7" s="360" t="s">
        <v>237</v>
      </c>
      <c r="E7" s="351"/>
      <c r="F7" s="360" t="s">
        <v>237</v>
      </c>
      <c r="G7" s="360" t="s">
        <v>251</v>
      </c>
      <c r="H7" s="366" t="s">
        <v>238</v>
      </c>
      <c r="I7" s="366"/>
      <c r="J7" s="359" t="s">
        <v>239</v>
      </c>
      <c r="K7" s="192"/>
      <c r="L7" s="356"/>
      <c r="M7" s="193"/>
      <c r="N7" s="361"/>
      <c r="O7" s="351"/>
      <c r="P7" s="360" t="s">
        <v>237</v>
      </c>
      <c r="Q7" s="360" t="s">
        <v>251</v>
      </c>
      <c r="R7" s="366" t="s">
        <v>238</v>
      </c>
      <c r="S7" s="366"/>
      <c r="T7" s="359" t="s">
        <v>239</v>
      </c>
      <c r="U7" s="192"/>
      <c r="V7" s="356"/>
      <c r="W7" s="193"/>
      <c r="X7" s="361"/>
      <c r="Y7" s="191"/>
      <c r="Z7" s="362"/>
      <c r="AA7" s="362"/>
      <c r="AB7" s="351"/>
      <c r="AC7" s="360" t="s">
        <v>237</v>
      </c>
      <c r="AD7" s="360" t="s">
        <v>251</v>
      </c>
      <c r="AE7" s="366" t="s">
        <v>238</v>
      </c>
      <c r="AF7" s="366"/>
      <c r="AG7" s="359" t="s">
        <v>239</v>
      </c>
      <c r="AH7" s="192"/>
      <c r="AI7" s="356"/>
      <c r="AJ7" s="193"/>
      <c r="AK7" s="361"/>
      <c r="AL7" s="191"/>
      <c r="AM7" s="360" t="s">
        <v>237</v>
      </c>
      <c r="AN7" s="360" t="s">
        <v>251</v>
      </c>
      <c r="AO7" s="366" t="s">
        <v>238</v>
      </c>
      <c r="AP7" s="366"/>
      <c r="AQ7" s="359" t="s">
        <v>239</v>
      </c>
      <c r="AR7" s="192"/>
      <c r="AS7" s="356"/>
      <c r="AT7" s="193"/>
      <c r="AU7" s="361"/>
      <c r="AV7" s="191"/>
      <c r="AW7" s="349"/>
      <c r="AX7" s="349"/>
      <c r="AY7" s="192"/>
    </row>
    <row r="8" spans="1:51" ht="26.25" customHeight="1" x14ac:dyDescent="0.25">
      <c r="A8" s="305"/>
      <c r="B8" s="347"/>
      <c r="C8" s="319"/>
      <c r="D8" s="361"/>
      <c r="E8" s="319"/>
      <c r="F8" s="361"/>
      <c r="G8" s="361"/>
      <c r="H8" s="194" t="s">
        <v>240</v>
      </c>
      <c r="I8" s="194" t="s">
        <v>33</v>
      </c>
      <c r="J8" s="356"/>
      <c r="K8" s="195"/>
      <c r="L8" s="194" t="s">
        <v>241</v>
      </c>
      <c r="M8" s="194"/>
      <c r="N8" s="194" t="s">
        <v>241</v>
      </c>
      <c r="O8" s="319"/>
      <c r="P8" s="361"/>
      <c r="Q8" s="361"/>
      <c r="R8" s="194" t="s">
        <v>240</v>
      </c>
      <c r="S8" s="194" t="s">
        <v>33</v>
      </c>
      <c r="T8" s="356"/>
      <c r="U8" s="195"/>
      <c r="V8" s="194" t="s">
        <v>276</v>
      </c>
      <c r="W8" s="194"/>
      <c r="X8" s="194" t="s">
        <v>276</v>
      </c>
      <c r="Y8" s="55"/>
      <c r="Z8" s="361"/>
      <c r="AA8" s="361"/>
      <c r="AB8" s="319"/>
      <c r="AC8" s="361"/>
      <c r="AD8" s="361"/>
      <c r="AE8" s="194" t="s">
        <v>240</v>
      </c>
      <c r="AF8" s="194" t="s">
        <v>33</v>
      </c>
      <c r="AG8" s="356"/>
      <c r="AH8" s="195"/>
      <c r="AI8" s="194" t="s">
        <v>283</v>
      </c>
      <c r="AJ8" s="194"/>
      <c r="AK8" s="194" t="s">
        <v>283</v>
      </c>
      <c r="AL8" s="55"/>
      <c r="AM8" s="361"/>
      <c r="AN8" s="361"/>
      <c r="AO8" s="194" t="s">
        <v>240</v>
      </c>
      <c r="AP8" s="194" t="s">
        <v>33</v>
      </c>
      <c r="AQ8" s="356"/>
      <c r="AR8" s="195"/>
      <c r="AS8" s="194" t="s">
        <v>303</v>
      </c>
      <c r="AT8" s="194"/>
      <c r="AU8" s="194" t="s">
        <v>303</v>
      </c>
      <c r="AV8" s="55"/>
      <c r="AW8" s="348"/>
      <c r="AX8" s="348"/>
      <c r="AY8" s="194"/>
    </row>
    <row r="9" spans="1:51" ht="18" customHeight="1" x14ac:dyDescent="0.25">
      <c r="A9" s="365" t="s">
        <v>277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/>
      <c r="X9" s="365"/>
      <c r="Y9" s="365"/>
      <c r="Z9" s="365"/>
      <c r="AA9" s="365"/>
      <c r="AB9" s="365"/>
      <c r="AC9" s="365"/>
      <c r="AD9" s="365"/>
      <c r="AE9" s="365"/>
      <c r="AF9" s="365"/>
      <c r="AG9" s="365"/>
      <c r="AH9" s="365"/>
      <c r="AI9" s="365"/>
      <c r="AJ9" s="365"/>
      <c r="AK9" s="365"/>
      <c r="AL9" s="365"/>
      <c r="AM9" s="365"/>
      <c r="AN9" s="365"/>
      <c r="AO9" s="365"/>
      <c r="AP9" s="365"/>
      <c r="AQ9" s="365"/>
      <c r="AR9" s="365"/>
      <c r="AS9" s="365"/>
      <c r="AT9" s="365"/>
      <c r="AU9" s="365"/>
      <c r="AV9" s="365"/>
      <c r="AW9" s="365"/>
      <c r="AX9" s="365"/>
      <c r="AY9" s="365"/>
    </row>
    <row r="10" spans="1:51" ht="7.5" customHeight="1" x14ac:dyDescent="0.25">
      <c r="A10" s="196"/>
      <c r="B10" s="197"/>
      <c r="D10" s="197"/>
    </row>
    <row r="11" spans="1:51" s="267" customFormat="1" ht="15" customHeight="1" x14ac:dyDescent="0.35">
      <c r="A11" s="262" t="s">
        <v>4</v>
      </c>
      <c r="B11" s="268">
        <v>100</v>
      </c>
      <c r="C11" s="263"/>
      <c r="D11" s="264">
        <v>3.970865224888561</v>
      </c>
      <c r="E11" s="263"/>
      <c r="F11" s="265">
        <v>3.4799949839119995</v>
      </c>
      <c r="G11" s="265">
        <v>0.34239160232682897</v>
      </c>
      <c r="H11" s="265">
        <v>2.808591038161266</v>
      </c>
      <c r="I11" s="265">
        <v>4.1513989296627321</v>
      </c>
      <c r="J11" s="265">
        <v>9.8388533290910978</v>
      </c>
      <c r="K11" s="263"/>
      <c r="L11" s="216">
        <v>-0.5</v>
      </c>
      <c r="M11" s="263"/>
      <c r="N11" s="263"/>
      <c r="O11" s="263"/>
      <c r="P11" s="265">
        <v>3.2615907892129536</v>
      </c>
      <c r="Q11" s="265">
        <v>0.36815785031695591</v>
      </c>
      <c r="R11" s="265">
        <v>2.5396555178928706</v>
      </c>
      <c r="S11" s="265">
        <v>3.9835260605330367</v>
      </c>
      <c r="T11" s="265">
        <v>11.287677520262902</v>
      </c>
      <c r="U11" s="263"/>
      <c r="V11" s="265">
        <v>-0.2</v>
      </c>
      <c r="W11" s="263"/>
      <c r="X11" s="263"/>
      <c r="Y11" s="263"/>
      <c r="Z11" s="266">
        <v>5228.2662670000027</v>
      </c>
      <c r="AA11" s="266">
        <v>6205</v>
      </c>
      <c r="AB11" s="263"/>
      <c r="AC11" s="265">
        <v>2.7063337972355055</v>
      </c>
      <c r="AD11" s="265">
        <v>0.3673384759888722</v>
      </c>
      <c r="AE11" s="265">
        <v>1.9859842069138995</v>
      </c>
      <c r="AF11" s="265">
        <v>3.4266833875571114</v>
      </c>
      <c r="AG11" s="265">
        <v>13.573287831830093</v>
      </c>
      <c r="AH11" s="263"/>
      <c r="AI11" s="265">
        <v>-0.59999999999999964</v>
      </c>
      <c r="AJ11" s="263"/>
      <c r="AK11" s="263" t="s">
        <v>269</v>
      </c>
      <c r="AL11" s="263"/>
      <c r="AM11" s="265">
        <v>2.4712860038788826</v>
      </c>
      <c r="AN11" s="265">
        <v>0.29377060413935457</v>
      </c>
      <c r="AO11" s="265">
        <v>1.8951953336337719</v>
      </c>
      <c r="AP11" s="265">
        <v>3.0473766741239934</v>
      </c>
      <c r="AQ11" s="265">
        <v>11.887357581366864</v>
      </c>
      <c r="AR11" s="263"/>
      <c r="AS11" s="265">
        <f>ROUND(AM11,1)-ROUND(AC11,1)</f>
        <v>-0.20000000000000018</v>
      </c>
      <c r="AT11" s="263"/>
      <c r="AU11" s="263"/>
      <c r="AV11" s="263"/>
      <c r="AW11" s="266">
        <v>4600.4131380000272</v>
      </c>
      <c r="AX11" s="266">
        <v>5414</v>
      </c>
    </row>
    <row r="12" spans="1:51" ht="7.5" customHeight="1" x14ac:dyDescent="0.25">
      <c r="A12" s="196"/>
      <c r="B12" s="197"/>
      <c r="D12" s="197"/>
    </row>
    <row r="13" spans="1:51" ht="13.5" customHeight="1" x14ac:dyDescent="0.25">
      <c r="A13" s="240" t="s">
        <v>12</v>
      </c>
      <c r="B13" s="165"/>
      <c r="C13" s="241"/>
      <c r="D13" s="165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</row>
    <row r="14" spans="1:51" ht="13.5" customHeight="1" x14ac:dyDescent="0.25">
      <c r="A14" s="257" t="s">
        <v>184</v>
      </c>
      <c r="B14" s="198">
        <v>100</v>
      </c>
      <c r="C14" s="241"/>
      <c r="D14" s="198">
        <v>3.3345176791308857</v>
      </c>
      <c r="E14" s="241"/>
      <c r="F14" s="288">
        <v>0</v>
      </c>
      <c r="G14" s="288">
        <v>0</v>
      </c>
      <c r="H14" s="288">
        <v>0</v>
      </c>
      <c r="I14" s="288">
        <v>0</v>
      </c>
      <c r="J14" s="288">
        <v>0</v>
      </c>
      <c r="K14" s="241"/>
      <c r="L14" s="258">
        <v>-3.3</v>
      </c>
      <c r="M14" s="241"/>
      <c r="N14" s="241"/>
      <c r="O14" s="241"/>
      <c r="P14" s="288">
        <v>3.1683409075137829</v>
      </c>
      <c r="Q14" s="288">
        <v>3.1163502502888543</v>
      </c>
      <c r="R14" s="288">
        <v>-2.9426333974855092</v>
      </c>
      <c r="S14" s="288">
        <v>9.279315212513076</v>
      </c>
      <c r="T14" s="288">
        <v>98.359057350753147</v>
      </c>
      <c r="U14" s="241"/>
      <c r="V14" s="245">
        <v>3.2</v>
      </c>
      <c r="W14" s="241"/>
      <c r="X14" s="241" t="s">
        <v>269</v>
      </c>
      <c r="Y14" s="241"/>
      <c r="Z14" s="247">
        <v>91.838539000000011</v>
      </c>
      <c r="AA14" s="247">
        <v>105</v>
      </c>
      <c r="AB14" s="241"/>
      <c r="AC14" s="288">
        <v>1.3506175081872072</v>
      </c>
      <c r="AD14" s="288">
        <v>1.1788637166695408</v>
      </c>
      <c r="AE14" s="288">
        <v>-0.96113051402006688</v>
      </c>
      <c r="AF14" s="288">
        <v>3.6623655303944811</v>
      </c>
      <c r="AG14" s="288">
        <v>87.283313708246425</v>
      </c>
      <c r="AH14" s="288"/>
      <c r="AI14" s="288">
        <v>-1.8000000000000003</v>
      </c>
      <c r="AJ14" s="241"/>
      <c r="AK14" s="241"/>
      <c r="AL14" s="241"/>
      <c r="AM14" s="288">
        <v>1.2259622768689822</v>
      </c>
      <c r="AN14" s="288">
        <v>0.92010578824479516</v>
      </c>
      <c r="AO14" s="288">
        <v>-0.57838558087278846</v>
      </c>
      <c r="AP14" s="288">
        <v>3.0303101346107528</v>
      </c>
      <c r="AQ14" s="288">
        <v>75.051721052517053</v>
      </c>
      <c r="AR14" s="288"/>
      <c r="AS14" s="288">
        <f t="shared" ref="AS14:AS16" si="0">ROUND(AM14,1)-ROUND(AC14,1)</f>
        <v>-0.19999999999999996</v>
      </c>
      <c r="AT14" s="241"/>
      <c r="AU14" s="241"/>
      <c r="AV14" s="241"/>
      <c r="AW14" s="247">
        <v>65.727471000000008</v>
      </c>
      <c r="AX14" s="247">
        <v>79</v>
      </c>
      <c r="AY14" s="241"/>
    </row>
    <row r="15" spans="1:51" ht="13.5" customHeight="1" x14ac:dyDescent="0.25">
      <c r="A15" s="243" t="s">
        <v>30</v>
      </c>
      <c r="B15" s="198">
        <v>100</v>
      </c>
      <c r="C15" s="241"/>
      <c r="D15" s="198">
        <v>3.896119225834791</v>
      </c>
      <c r="E15" s="241"/>
      <c r="F15" s="244">
        <v>3.8252508213564558</v>
      </c>
      <c r="G15" s="245">
        <v>0.66213430609655233</v>
      </c>
      <c r="H15" s="245">
        <v>2.5268557009475274</v>
      </c>
      <c r="I15" s="245">
        <v>5.1236459417653837</v>
      </c>
      <c r="J15" s="245">
        <v>17.30956575186763</v>
      </c>
      <c r="K15" s="241"/>
      <c r="L15" s="258">
        <v>-0.10000000000000009</v>
      </c>
      <c r="M15" s="241"/>
      <c r="N15" s="241"/>
      <c r="O15" s="241"/>
      <c r="P15" s="244">
        <v>2.3118131180383186</v>
      </c>
      <c r="Q15" s="245">
        <v>0.41187658583633041</v>
      </c>
      <c r="R15" s="245">
        <v>1.504148051300922</v>
      </c>
      <c r="S15" s="245">
        <v>3.1194781847757156</v>
      </c>
      <c r="T15" s="245">
        <v>17.816171325553636</v>
      </c>
      <c r="U15" s="241"/>
      <c r="V15" s="245">
        <v>-1.5</v>
      </c>
      <c r="W15" s="241"/>
      <c r="X15" s="241" t="s">
        <v>271</v>
      </c>
      <c r="Y15" s="241"/>
      <c r="Z15" s="247">
        <v>1761.3807829999982</v>
      </c>
      <c r="AA15" s="247">
        <v>2007</v>
      </c>
      <c r="AB15" s="241"/>
      <c r="AC15" s="244">
        <v>2.1629975987461467</v>
      </c>
      <c r="AD15" s="245">
        <v>0.44202427990025389</v>
      </c>
      <c r="AE15" s="245">
        <v>1.2961893830230637</v>
      </c>
      <c r="AF15" s="245">
        <v>3.0298058144692295</v>
      </c>
      <c r="AG15" s="245">
        <v>20.435726796760566</v>
      </c>
      <c r="AH15" s="241"/>
      <c r="AI15" s="245">
        <v>-9.9999999999999645E-2</v>
      </c>
      <c r="AJ15" s="241"/>
      <c r="AK15" s="241"/>
      <c r="AL15" s="241"/>
      <c r="AM15" s="244">
        <v>1.9757139942145447</v>
      </c>
      <c r="AN15" s="245">
        <v>0.3904008409463911</v>
      </c>
      <c r="AO15" s="245">
        <v>1.2101292864322317</v>
      </c>
      <c r="AP15" s="245">
        <v>2.7412987019968584</v>
      </c>
      <c r="AQ15" s="245">
        <v>19.759987634323405</v>
      </c>
      <c r="AR15" s="241"/>
      <c r="AS15" s="245">
        <f t="shared" si="0"/>
        <v>-0.20000000000000018</v>
      </c>
      <c r="AT15" s="241"/>
      <c r="AU15" s="241"/>
      <c r="AV15" s="241"/>
      <c r="AW15" s="247">
        <v>1551.3025209999983</v>
      </c>
      <c r="AX15" s="247">
        <v>1737</v>
      </c>
      <c r="AY15" s="241"/>
    </row>
    <row r="16" spans="1:51" ht="13.5" customHeight="1" x14ac:dyDescent="0.25">
      <c r="A16" s="243" t="s">
        <v>14</v>
      </c>
      <c r="B16" s="198">
        <v>100</v>
      </c>
      <c r="C16" s="241"/>
      <c r="D16" s="198">
        <v>4.0155574043983924</v>
      </c>
      <c r="E16" s="241"/>
      <c r="F16" s="245">
        <v>3.3865388950315358</v>
      </c>
      <c r="G16" s="245">
        <v>0.40003064493965551</v>
      </c>
      <c r="H16" s="245">
        <v>2.6021091613334502</v>
      </c>
      <c r="I16" s="245">
        <v>4.1709686287296215</v>
      </c>
      <c r="J16" s="245">
        <v>11.812374147733815</v>
      </c>
      <c r="K16" s="241"/>
      <c r="L16" s="258">
        <v>-0.60000000000000009</v>
      </c>
      <c r="M16" s="241"/>
      <c r="N16" s="241"/>
      <c r="O16" s="241"/>
      <c r="P16" s="245">
        <v>3.7598013618148358</v>
      </c>
      <c r="Q16" s="245">
        <v>0.5118273329577141</v>
      </c>
      <c r="R16" s="245">
        <v>2.7561389268844243</v>
      </c>
      <c r="S16" s="245">
        <v>4.7634637967452473</v>
      </c>
      <c r="T16" s="245">
        <v>13.613148241178832</v>
      </c>
      <c r="U16" s="241"/>
      <c r="V16" s="245">
        <v>0.4</v>
      </c>
      <c r="W16" s="241"/>
      <c r="X16" s="241" t="s">
        <v>269</v>
      </c>
      <c r="Y16" s="241"/>
      <c r="Z16" s="247">
        <v>3375.0469449999996</v>
      </c>
      <c r="AA16" s="247">
        <v>4093</v>
      </c>
      <c r="AB16" s="241"/>
      <c r="AC16" s="244">
        <v>3.0131113294848899</v>
      </c>
      <c r="AD16" s="245">
        <v>0.51041619013651829</v>
      </c>
      <c r="AE16" s="245">
        <v>2.0121867939633402</v>
      </c>
      <c r="AF16" s="245">
        <v>4.0140358650064396</v>
      </c>
      <c r="AG16" s="245">
        <v>16.939838403640302</v>
      </c>
      <c r="AH16" s="241"/>
      <c r="AI16" s="245">
        <v>-0.79999999999999982</v>
      </c>
      <c r="AJ16" s="241"/>
      <c r="AK16" s="241"/>
      <c r="AL16" s="241"/>
      <c r="AM16" s="245">
        <v>2.7564099874418129</v>
      </c>
      <c r="AN16" s="245">
        <v>0.40878286622111115</v>
      </c>
      <c r="AO16" s="245">
        <v>1.9547777204014856</v>
      </c>
      <c r="AP16" s="245">
        <v>3.5580422544821402</v>
      </c>
      <c r="AQ16" s="245">
        <v>14.83026357049653</v>
      </c>
      <c r="AR16" s="241"/>
      <c r="AS16" s="245">
        <f t="shared" si="0"/>
        <v>-0.20000000000000018</v>
      </c>
      <c r="AT16" s="241"/>
      <c r="AU16" s="241"/>
      <c r="AV16" s="241"/>
      <c r="AW16" s="247">
        <v>2983.3831460000079</v>
      </c>
      <c r="AX16" s="247">
        <v>3598</v>
      </c>
      <c r="AY16" s="241"/>
    </row>
    <row r="17" spans="1:51" ht="6.75" customHeight="1" x14ac:dyDescent="0.25">
      <c r="A17" s="248"/>
      <c r="B17" s="198"/>
      <c r="C17" s="241"/>
      <c r="D17" s="198"/>
      <c r="E17" s="241"/>
      <c r="F17" s="245"/>
      <c r="G17" s="245"/>
      <c r="H17" s="245"/>
      <c r="I17" s="245"/>
      <c r="J17" s="245"/>
      <c r="K17" s="241"/>
      <c r="L17" s="259"/>
      <c r="M17" s="241"/>
      <c r="N17" s="241"/>
      <c r="O17" s="241"/>
      <c r="P17" s="245"/>
      <c r="Q17" s="245"/>
      <c r="R17" s="245"/>
      <c r="S17" s="245"/>
      <c r="T17" s="245"/>
      <c r="U17" s="241"/>
      <c r="V17" s="241"/>
      <c r="W17" s="241"/>
      <c r="X17" s="241"/>
      <c r="Y17" s="241"/>
      <c r="Z17" s="247"/>
      <c r="AA17" s="247"/>
      <c r="AB17" s="241"/>
      <c r="AC17" s="245"/>
      <c r="AD17" s="245"/>
      <c r="AE17" s="245"/>
      <c r="AF17" s="245"/>
      <c r="AG17" s="245"/>
      <c r="AH17" s="241"/>
      <c r="AI17" s="241"/>
      <c r="AJ17" s="241"/>
      <c r="AK17" s="241"/>
      <c r="AL17" s="241"/>
      <c r="AM17" s="245"/>
      <c r="AN17" s="245"/>
      <c r="AO17" s="245"/>
      <c r="AP17" s="245"/>
      <c r="AQ17" s="245"/>
      <c r="AR17" s="241"/>
      <c r="AS17" s="241"/>
      <c r="AT17" s="241"/>
      <c r="AU17" s="241"/>
      <c r="AV17" s="241"/>
      <c r="AW17" s="247"/>
      <c r="AX17" s="247"/>
      <c r="AY17" s="241"/>
    </row>
    <row r="18" spans="1:51" ht="13.5" customHeight="1" x14ac:dyDescent="0.25">
      <c r="A18" s="240" t="s">
        <v>92</v>
      </c>
      <c r="B18" s="198"/>
      <c r="C18" s="241"/>
      <c r="D18" s="198"/>
      <c r="E18" s="241"/>
      <c r="F18" s="245"/>
      <c r="G18" s="245"/>
      <c r="H18" s="245"/>
      <c r="I18" s="245"/>
      <c r="J18" s="245"/>
      <c r="K18" s="241"/>
      <c r="L18" s="259"/>
      <c r="M18" s="241"/>
      <c r="N18" s="241"/>
      <c r="O18" s="241"/>
      <c r="P18" s="245"/>
      <c r="Q18" s="245"/>
      <c r="R18" s="245"/>
      <c r="S18" s="245"/>
      <c r="T18" s="245"/>
      <c r="U18" s="241"/>
      <c r="V18" s="241"/>
      <c r="W18" s="241"/>
      <c r="X18" s="241"/>
      <c r="Y18" s="241"/>
      <c r="Z18" s="247"/>
      <c r="AA18" s="247"/>
      <c r="AB18" s="241"/>
      <c r="AC18" s="245"/>
      <c r="AD18" s="245"/>
      <c r="AE18" s="245"/>
      <c r="AF18" s="245"/>
      <c r="AG18" s="245"/>
      <c r="AH18" s="241"/>
      <c r="AI18" s="241"/>
      <c r="AJ18" s="241"/>
      <c r="AK18" s="241"/>
      <c r="AL18" s="241"/>
      <c r="AM18" s="245"/>
      <c r="AN18" s="245"/>
      <c r="AO18" s="245"/>
      <c r="AP18" s="245"/>
      <c r="AQ18" s="245"/>
      <c r="AR18" s="241"/>
      <c r="AS18" s="241"/>
      <c r="AT18" s="241"/>
      <c r="AU18" s="241"/>
      <c r="AV18" s="241"/>
      <c r="AW18" s="247"/>
      <c r="AX18" s="247"/>
      <c r="AY18" s="241"/>
    </row>
    <row r="19" spans="1:51" ht="13.5" customHeight="1" x14ac:dyDescent="0.25">
      <c r="A19" s="243" t="s">
        <v>39</v>
      </c>
      <c r="B19" s="198">
        <v>100</v>
      </c>
      <c r="C19" s="241"/>
      <c r="D19" s="198">
        <v>2.3454359828361402</v>
      </c>
      <c r="E19" s="241"/>
      <c r="F19" s="244">
        <v>2.0649833662537924</v>
      </c>
      <c r="G19" s="245">
        <v>0.33202286578786511</v>
      </c>
      <c r="H19" s="245">
        <v>1.4139117259024916</v>
      </c>
      <c r="I19" s="245">
        <v>2.7160550066050932</v>
      </c>
      <c r="J19" s="245">
        <v>16.07871865768136</v>
      </c>
      <c r="K19" s="241"/>
      <c r="L19" s="258">
        <v>-0.19999999999999973</v>
      </c>
      <c r="M19" s="241"/>
      <c r="N19" s="241"/>
      <c r="O19" s="241"/>
      <c r="P19" s="244">
        <v>2.0909847632300504</v>
      </c>
      <c r="Q19" s="245">
        <v>0.39707972745593501</v>
      </c>
      <c r="R19" s="245">
        <v>1.3123354405826924</v>
      </c>
      <c r="S19" s="245">
        <v>2.8696340858774079</v>
      </c>
      <c r="T19" s="245">
        <v>18.990082301821548</v>
      </c>
      <c r="U19" s="241"/>
      <c r="V19" s="245">
        <v>0</v>
      </c>
      <c r="W19" s="241"/>
      <c r="X19" s="241"/>
      <c r="Y19" s="241"/>
      <c r="Z19" s="247">
        <v>4214.4423789999973</v>
      </c>
      <c r="AA19" s="247">
        <v>4153</v>
      </c>
      <c r="AB19" s="241"/>
      <c r="AC19" s="244">
        <v>1.7564740803688632</v>
      </c>
      <c r="AD19" s="245">
        <v>0.4049053159883535</v>
      </c>
      <c r="AE19" s="245">
        <v>0.96245603555047476</v>
      </c>
      <c r="AF19" s="245">
        <v>2.5504921251872514</v>
      </c>
      <c r="AG19" s="245">
        <v>23.052165728703638</v>
      </c>
      <c r="AH19" s="241"/>
      <c r="AI19" s="245">
        <v>-0.30000000000000004</v>
      </c>
      <c r="AJ19" s="241"/>
      <c r="AK19" s="241"/>
      <c r="AL19" s="241"/>
      <c r="AM19" s="244">
        <v>1.5058395404871354</v>
      </c>
      <c r="AN19" s="245">
        <v>0.30283348539574767</v>
      </c>
      <c r="AO19" s="245">
        <v>0.91197635909291486</v>
      </c>
      <c r="AP19" s="245">
        <v>2.0997027218813558</v>
      </c>
      <c r="AQ19" s="245">
        <v>20.110607887064898</v>
      </c>
      <c r="AR19" s="241"/>
      <c r="AS19" s="245">
        <f t="shared" ref="AS19:AS20" si="1">ROUND(AM19,1)-ROUND(AC19,1)</f>
        <v>-0.30000000000000004</v>
      </c>
      <c r="AT19" s="241"/>
      <c r="AU19" s="241"/>
      <c r="AV19" s="241"/>
      <c r="AW19" s="247">
        <v>3722.2780710000129</v>
      </c>
      <c r="AX19" s="247">
        <v>3653</v>
      </c>
      <c r="AY19" s="241"/>
    </row>
    <row r="20" spans="1:51" ht="13.5" customHeight="1" x14ac:dyDescent="0.25">
      <c r="A20" s="243" t="s">
        <v>40</v>
      </c>
      <c r="B20" s="198">
        <v>100</v>
      </c>
      <c r="C20" s="241"/>
      <c r="D20" s="198">
        <v>10.258376178483616</v>
      </c>
      <c r="E20" s="241"/>
      <c r="F20" s="245">
        <v>9.3815653890297739</v>
      </c>
      <c r="G20" s="245">
        <v>1.0356042151351532</v>
      </c>
      <c r="H20" s="245">
        <v>7.3508241221510149</v>
      </c>
      <c r="I20" s="245">
        <v>11.412306655908534</v>
      </c>
      <c r="J20" s="245">
        <v>11.038714459594614</v>
      </c>
      <c r="K20" s="241"/>
      <c r="L20" s="258">
        <v>-0.90000000000000036</v>
      </c>
      <c r="M20" s="241"/>
      <c r="N20" s="241"/>
      <c r="O20" s="241"/>
      <c r="P20" s="245">
        <v>8.1277728780444765</v>
      </c>
      <c r="Q20" s="245">
        <v>0.8937289059912229</v>
      </c>
      <c r="R20" s="245">
        <v>6.3752245630271691</v>
      </c>
      <c r="S20" s="245">
        <v>9.880321193061782</v>
      </c>
      <c r="T20" s="245">
        <v>10.995987700461582</v>
      </c>
      <c r="U20" s="241"/>
      <c r="V20" s="245">
        <v>-1.3</v>
      </c>
      <c r="W20" s="241"/>
      <c r="X20" s="241"/>
      <c r="Y20" s="241"/>
      <c r="Z20" s="247">
        <v>1013.8238879999994</v>
      </c>
      <c r="AA20" s="247">
        <v>2052</v>
      </c>
      <c r="AB20" s="241"/>
      <c r="AC20" s="245">
        <v>6.6741438020052097</v>
      </c>
      <c r="AD20" s="245">
        <v>0.84963758146552537</v>
      </c>
      <c r="AE20" s="245">
        <v>5.0080071903068708</v>
      </c>
      <c r="AF20" s="245">
        <v>8.3402804137035496</v>
      </c>
      <c r="AG20" s="245">
        <v>12.730285811496245</v>
      </c>
      <c r="AH20" s="241"/>
      <c r="AI20" s="245">
        <v>-1.3999999999999995</v>
      </c>
      <c r="AJ20" s="241"/>
      <c r="AK20" s="241"/>
      <c r="AL20" s="241"/>
      <c r="AM20" s="245">
        <v>6.5636635144192459</v>
      </c>
      <c r="AN20" s="245">
        <v>0.79301302783104788</v>
      </c>
      <c r="AO20" s="245">
        <v>5.0085473786346713</v>
      </c>
      <c r="AP20" s="245">
        <v>8.1187796502038214</v>
      </c>
      <c r="AQ20" s="245">
        <v>12.081865959291392</v>
      </c>
      <c r="AR20" s="241"/>
      <c r="AS20" s="245">
        <f t="shared" si="1"/>
        <v>-0.10000000000000053</v>
      </c>
      <c r="AT20" s="241"/>
      <c r="AU20" s="241"/>
      <c r="AV20" s="241"/>
      <c r="AW20" s="247">
        <v>878.13506700000016</v>
      </c>
      <c r="AX20" s="247">
        <v>1761</v>
      </c>
      <c r="AY20" s="241"/>
    </row>
    <row r="21" spans="1:51" ht="6.75" customHeight="1" x14ac:dyDescent="0.25">
      <c r="A21" s="243"/>
      <c r="B21" s="198"/>
      <c r="C21" s="241"/>
      <c r="D21" s="198"/>
      <c r="E21" s="241"/>
      <c r="F21" s="245"/>
      <c r="G21" s="245"/>
      <c r="H21" s="245"/>
      <c r="I21" s="245"/>
      <c r="J21" s="245"/>
      <c r="K21" s="241"/>
      <c r="L21" s="259"/>
      <c r="M21" s="241"/>
      <c r="N21" s="241"/>
      <c r="O21" s="241"/>
      <c r="P21" s="245"/>
      <c r="Q21" s="245"/>
      <c r="R21" s="245"/>
      <c r="S21" s="245"/>
      <c r="T21" s="245"/>
      <c r="U21" s="241"/>
      <c r="V21" s="241"/>
      <c r="W21" s="241"/>
      <c r="X21" s="241"/>
      <c r="Y21" s="241"/>
      <c r="Z21" s="247"/>
      <c r="AA21" s="247"/>
      <c r="AB21" s="241"/>
      <c r="AC21" s="245"/>
      <c r="AD21" s="245"/>
      <c r="AE21" s="245"/>
      <c r="AF21" s="245"/>
      <c r="AG21" s="245"/>
      <c r="AH21" s="241"/>
      <c r="AI21" s="241"/>
      <c r="AJ21" s="241"/>
      <c r="AK21" s="241"/>
      <c r="AL21" s="241"/>
      <c r="AM21" s="245"/>
      <c r="AN21" s="245"/>
      <c r="AO21" s="245"/>
      <c r="AP21" s="245"/>
      <c r="AQ21" s="245"/>
      <c r="AR21" s="241"/>
      <c r="AS21" s="241"/>
      <c r="AT21" s="241"/>
      <c r="AU21" s="241"/>
      <c r="AV21" s="241"/>
      <c r="AW21" s="247"/>
      <c r="AX21" s="247"/>
      <c r="AY21" s="241"/>
    </row>
    <row r="22" spans="1:51" ht="13.5" customHeight="1" x14ac:dyDescent="0.25">
      <c r="A22" s="240" t="s">
        <v>5</v>
      </c>
      <c r="B22" s="198"/>
      <c r="C22" s="241"/>
      <c r="D22" s="198"/>
      <c r="E22" s="241"/>
      <c r="F22" s="245"/>
      <c r="G22" s="245"/>
      <c r="H22" s="245"/>
      <c r="I22" s="245"/>
      <c r="J22" s="245"/>
      <c r="K22" s="241"/>
      <c r="L22" s="259"/>
      <c r="M22" s="241"/>
      <c r="N22" s="241"/>
      <c r="O22" s="241"/>
      <c r="P22" s="245"/>
      <c r="Q22" s="245"/>
      <c r="R22" s="245"/>
      <c r="S22" s="245"/>
      <c r="T22" s="245"/>
      <c r="U22" s="241"/>
      <c r="V22" s="241"/>
      <c r="W22" s="241"/>
      <c r="X22" s="241"/>
      <c r="Y22" s="241"/>
      <c r="Z22" s="247"/>
      <c r="AA22" s="247"/>
      <c r="AB22" s="241"/>
      <c r="AC22" s="245"/>
      <c r="AD22" s="245"/>
      <c r="AE22" s="245"/>
      <c r="AF22" s="245"/>
      <c r="AG22" s="245"/>
      <c r="AH22" s="241"/>
      <c r="AI22" s="241"/>
      <c r="AJ22" s="241"/>
      <c r="AK22" s="241"/>
      <c r="AL22" s="241"/>
      <c r="AM22" s="245"/>
      <c r="AN22" s="245"/>
      <c r="AO22" s="245"/>
      <c r="AP22" s="245"/>
      <c r="AQ22" s="245"/>
      <c r="AR22" s="241"/>
      <c r="AS22" s="241"/>
      <c r="AT22" s="241"/>
      <c r="AU22" s="241"/>
      <c r="AV22" s="241"/>
      <c r="AW22" s="247"/>
      <c r="AX22" s="247"/>
      <c r="AY22" s="241"/>
    </row>
    <row r="23" spans="1:51" ht="13.5" customHeight="1" x14ac:dyDescent="0.25">
      <c r="A23" s="243" t="s">
        <v>189</v>
      </c>
      <c r="B23" s="198">
        <v>100</v>
      </c>
      <c r="C23" s="241"/>
      <c r="D23" s="198">
        <v>2.5042666131711644</v>
      </c>
      <c r="E23" s="241"/>
      <c r="F23" s="244">
        <v>2.0589112947709509</v>
      </c>
      <c r="G23" s="245">
        <v>0.38914139219777155</v>
      </c>
      <c r="H23" s="245">
        <v>1.2958345592407328</v>
      </c>
      <c r="I23" s="245">
        <v>2.8219880303011693</v>
      </c>
      <c r="J23" s="245">
        <v>18.900347634503728</v>
      </c>
      <c r="K23" s="241"/>
      <c r="L23" s="258">
        <v>-0.39999999999999991</v>
      </c>
      <c r="M23" s="241"/>
      <c r="N23" s="241"/>
      <c r="O23" s="241"/>
      <c r="P23" s="244">
        <v>2.8369190235199118</v>
      </c>
      <c r="Q23" s="245">
        <v>0.55832029479845435</v>
      </c>
      <c r="R23" s="245">
        <v>1.742086703193678</v>
      </c>
      <c r="S23" s="245">
        <v>3.9317513438461451</v>
      </c>
      <c r="T23" s="245">
        <v>19.680515734485702</v>
      </c>
      <c r="U23" s="241"/>
      <c r="V23" s="245">
        <v>0.7</v>
      </c>
      <c r="W23" s="241"/>
      <c r="X23" s="241" t="s">
        <v>269</v>
      </c>
      <c r="Y23" s="241"/>
      <c r="Z23" s="247">
        <v>3143.5875420000011</v>
      </c>
      <c r="AA23" s="247">
        <v>2433</v>
      </c>
      <c r="AB23" s="241"/>
      <c r="AC23" s="244">
        <v>2.1507708313800529</v>
      </c>
      <c r="AD23" s="245">
        <v>0.54366000262728287</v>
      </c>
      <c r="AE23" s="245">
        <v>1.0846552846419812</v>
      </c>
      <c r="AF23" s="245">
        <v>3.2168863781181245</v>
      </c>
      <c r="AG23" s="245">
        <v>25.277449121738403</v>
      </c>
      <c r="AH23" s="241"/>
      <c r="AI23" s="245">
        <v>-0.59999999999999964</v>
      </c>
      <c r="AJ23" s="241"/>
      <c r="AK23" s="241" t="s">
        <v>269</v>
      </c>
      <c r="AL23" s="241"/>
      <c r="AM23" s="244">
        <v>1.8579840971179744</v>
      </c>
      <c r="AN23" s="245">
        <v>0.3608761127232375</v>
      </c>
      <c r="AO23" s="245">
        <v>1.1502980362091682</v>
      </c>
      <c r="AP23" s="245">
        <v>2.5656701580267804</v>
      </c>
      <c r="AQ23" s="245">
        <v>19.422992547837904</v>
      </c>
      <c r="AR23" s="241"/>
      <c r="AS23" s="245">
        <f t="shared" ref="AS23:AS25" si="2">ROUND(AM23,1)-ROUND(AC23,1)</f>
        <v>-0.30000000000000027</v>
      </c>
      <c r="AT23" s="241"/>
      <c r="AU23" s="241"/>
      <c r="AV23" s="241"/>
      <c r="AW23" s="247">
        <v>2803.406449000016</v>
      </c>
      <c r="AX23" s="247">
        <v>2167</v>
      </c>
      <c r="AY23" s="241"/>
    </row>
    <row r="24" spans="1:51" ht="13.5" customHeight="1" x14ac:dyDescent="0.25">
      <c r="A24" s="243" t="s">
        <v>41</v>
      </c>
      <c r="B24" s="198">
        <v>100</v>
      </c>
      <c r="C24" s="241"/>
      <c r="D24" s="198">
        <v>7.5314449848323823</v>
      </c>
      <c r="E24" s="241"/>
      <c r="F24" s="245">
        <v>6.7040020292713445</v>
      </c>
      <c r="G24" s="245">
        <v>0.9209536644706352</v>
      </c>
      <c r="H24" s="245">
        <v>4.8980817906407417</v>
      </c>
      <c r="I24" s="245">
        <v>8.5099222679019473</v>
      </c>
      <c r="J24" s="245">
        <v>13.7373715051028</v>
      </c>
      <c r="K24" s="241"/>
      <c r="L24" s="258">
        <v>-0.79999999999999982</v>
      </c>
      <c r="M24" s="241"/>
      <c r="N24" s="241"/>
      <c r="O24" s="241"/>
      <c r="P24" s="245">
        <v>4.3549362221451569</v>
      </c>
      <c r="Q24" s="245">
        <v>0.566648425214757</v>
      </c>
      <c r="R24" s="245">
        <v>3.24377294191543</v>
      </c>
      <c r="S24" s="245">
        <v>5.4660995023748837</v>
      </c>
      <c r="T24" s="245">
        <v>13.011635447915632</v>
      </c>
      <c r="U24" s="241"/>
      <c r="V24" s="245">
        <v>-2.2999999999999998</v>
      </c>
      <c r="W24" s="241"/>
      <c r="X24" s="241" t="s">
        <v>271</v>
      </c>
      <c r="Y24" s="241"/>
      <c r="Z24" s="247">
        <v>1107.3604649999993</v>
      </c>
      <c r="AA24" s="247">
        <v>1816</v>
      </c>
      <c r="AB24" s="241"/>
      <c r="AC24" s="245">
        <v>4.2970236669729891</v>
      </c>
      <c r="AD24" s="245">
        <v>0.63312600862761248</v>
      </c>
      <c r="AE24" s="245">
        <v>3.0554655652546439</v>
      </c>
      <c r="AF24" s="245">
        <v>5.5385817686913352</v>
      </c>
      <c r="AG24" s="245">
        <v>14.734059146423412</v>
      </c>
      <c r="AH24" s="241"/>
      <c r="AI24" s="245">
        <v>-0.10000000000000053</v>
      </c>
      <c r="AJ24" s="241"/>
      <c r="AK24" s="241" t="s">
        <v>269</v>
      </c>
      <c r="AL24" s="241"/>
      <c r="AM24" s="244">
        <v>4.2606692980604484</v>
      </c>
      <c r="AN24" s="245">
        <v>0.8397707431378153</v>
      </c>
      <c r="AO24" s="245">
        <v>2.6138602455215887</v>
      </c>
      <c r="AP24" s="245">
        <v>5.9074783505993071</v>
      </c>
      <c r="AQ24" s="245">
        <v>19.70983158726019</v>
      </c>
      <c r="AR24" s="241"/>
      <c r="AS24" s="245">
        <f t="shared" si="2"/>
        <v>0</v>
      </c>
      <c r="AT24" s="241"/>
      <c r="AU24" s="241"/>
      <c r="AV24" s="241"/>
      <c r="AW24" s="247">
        <v>926.32176400000117</v>
      </c>
      <c r="AX24" s="247">
        <v>1430</v>
      </c>
      <c r="AY24" s="241"/>
    </row>
    <row r="25" spans="1:51" ht="12.75" customHeight="1" x14ac:dyDescent="0.25">
      <c r="A25" s="243" t="s">
        <v>42</v>
      </c>
      <c r="B25" s="198">
        <v>100</v>
      </c>
      <c r="C25" s="241"/>
      <c r="D25" s="198">
        <v>4.1334461195215315</v>
      </c>
      <c r="E25" s="241"/>
      <c r="F25" s="244">
        <v>4.055108415362799</v>
      </c>
      <c r="G25" s="245">
        <v>0.7606694965669738</v>
      </c>
      <c r="H25" s="245">
        <v>2.5634932649427631</v>
      </c>
      <c r="I25" s="245">
        <v>5.546723565782834</v>
      </c>
      <c r="J25" s="245">
        <v>18.758302335029406</v>
      </c>
      <c r="K25" s="241"/>
      <c r="L25" s="258">
        <v>0</v>
      </c>
      <c r="M25" s="241"/>
      <c r="N25" s="241"/>
      <c r="O25" s="241"/>
      <c r="P25" s="244">
        <v>3.3887401223834672</v>
      </c>
      <c r="Q25" s="245">
        <v>0.52572939674717833</v>
      </c>
      <c r="R25" s="245">
        <v>2.3578165814217287</v>
      </c>
      <c r="S25" s="245">
        <v>4.4196636633452053</v>
      </c>
      <c r="T25" s="245">
        <v>15.514007500150443</v>
      </c>
      <c r="U25" s="241"/>
      <c r="V25" s="245">
        <v>-0.7</v>
      </c>
      <c r="W25" s="241"/>
      <c r="X25" s="241" t="s">
        <v>269</v>
      </c>
      <c r="Y25" s="241"/>
      <c r="Z25" s="247">
        <v>977.31826000000103</v>
      </c>
      <c r="AA25" s="247">
        <v>1956</v>
      </c>
      <c r="AB25" s="241"/>
      <c r="AC25" s="244">
        <v>2.698705224165407</v>
      </c>
      <c r="AD25" s="245">
        <v>0.56919330946013624</v>
      </c>
      <c r="AE25" s="245">
        <v>1.58251894343442</v>
      </c>
      <c r="AF25" s="245">
        <v>3.8148915048963934</v>
      </c>
      <c r="AG25" s="245">
        <v>21.091347968030231</v>
      </c>
      <c r="AH25" s="241"/>
      <c r="AI25" s="245">
        <v>-0.69999999999999973</v>
      </c>
      <c r="AJ25" s="241"/>
      <c r="AK25" s="241" t="s">
        <v>269</v>
      </c>
      <c r="AL25" s="241"/>
      <c r="AM25" s="244">
        <v>2.542252928061203</v>
      </c>
      <c r="AN25" s="245">
        <v>0.50207384974733316</v>
      </c>
      <c r="AO25" s="245">
        <v>1.5576749732285309</v>
      </c>
      <c r="AP25" s="245">
        <v>3.5268308828938748</v>
      </c>
      <c r="AQ25" s="245">
        <v>19.749169888073627</v>
      </c>
      <c r="AR25" s="241"/>
      <c r="AS25" s="245">
        <f t="shared" si="2"/>
        <v>-0.20000000000000018</v>
      </c>
      <c r="AT25" s="241"/>
      <c r="AU25" s="241"/>
      <c r="AV25" s="241"/>
      <c r="AW25" s="247">
        <v>870.6849250000007</v>
      </c>
      <c r="AX25" s="247">
        <v>1817</v>
      </c>
      <c r="AY25" s="241"/>
    </row>
    <row r="26" spans="1:51" ht="7.5" customHeight="1" x14ac:dyDescent="0.25">
      <c r="A26" s="196"/>
      <c r="B26" s="197"/>
      <c r="D26" s="197"/>
    </row>
    <row r="27" spans="1:51" ht="18" customHeight="1" x14ac:dyDescent="0.25">
      <c r="A27" s="365" t="s">
        <v>278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</row>
    <row r="28" spans="1:51" ht="7.5" customHeight="1" x14ac:dyDescent="0.25">
      <c r="A28" s="196"/>
      <c r="B28" s="197"/>
      <c r="D28" s="197"/>
    </row>
    <row r="29" spans="1:51" s="251" customFormat="1" ht="15" customHeight="1" x14ac:dyDescent="0.25">
      <c r="A29" s="228" t="s">
        <v>4</v>
      </c>
      <c r="B29" s="261">
        <v>100</v>
      </c>
      <c r="C29" s="207"/>
      <c r="D29" s="254">
        <v>91.543055780777109</v>
      </c>
      <c r="E29" s="207"/>
      <c r="F29" s="206">
        <v>91.214121248322172</v>
      </c>
      <c r="G29" s="206">
        <v>0.70493082325397838</v>
      </c>
      <c r="H29" s="206">
        <v>89.831805405884381</v>
      </c>
      <c r="I29" s="206">
        <v>92.596437090759949</v>
      </c>
      <c r="J29" s="206">
        <v>0.7728308003262655</v>
      </c>
      <c r="K29" s="207"/>
      <c r="L29" s="206">
        <f t="shared" ref="L29" si="3">+ROUND(F29,1)-ROUND(D29,1)</f>
        <v>-0.29999999999999716</v>
      </c>
      <c r="M29" s="207"/>
      <c r="N29" s="207"/>
      <c r="O29" s="207"/>
      <c r="P29" s="206">
        <v>91.313982345038596</v>
      </c>
      <c r="Q29" s="206">
        <v>0.78298332563387263</v>
      </c>
      <c r="R29" s="206">
        <v>89.778599413114307</v>
      </c>
      <c r="S29" s="206">
        <v>92.849365276962885</v>
      </c>
      <c r="T29" s="206">
        <v>0.85746268591736075</v>
      </c>
      <c r="U29" s="207"/>
      <c r="V29" s="206">
        <v>0.1</v>
      </c>
      <c r="W29" s="207"/>
      <c r="X29" s="207"/>
      <c r="Y29" s="207"/>
      <c r="Z29" s="255">
        <v>5228.2662670000027</v>
      </c>
      <c r="AA29" s="255">
        <v>6205</v>
      </c>
      <c r="AB29" s="207"/>
      <c r="AC29" s="206">
        <v>93.300891620401259</v>
      </c>
      <c r="AD29" s="206">
        <v>0.65919627637175993</v>
      </c>
      <c r="AE29" s="206">
        <v>92.008209806040185</v>
      </c>
      <c r="AF29" s="206">
        <v>94.593573434762334</v>
      </c>
      <c r="AG29" s="206">
        <v>0.70652730635600858</v>
      </c>
      <c r="AH29" s="207"/>
      <c r="AI29" s="206">
        <v>2</v>
      </c>
      <c r="AJ29" s="207"/>
      <c r="AK29" s="207" t="s">
        <v>271</v>
      </c>
      <c r="AL29" s="207"/>
      <c r="AM29" s="206">
        <v>92.239348178298371</v>
      </c>
      <c r="AN29" s="206">
        <v>0.85015026126363125</v>
      </c>
      <c r="AO29" s="206">
        <v>90.57218466050783</v>
      </c>
      <c r="AP29" s="206">
        <v>93.906511696088927</v>
      </c>
      <c r="AQ29" s="206">
        <v>0.92167852229429603</v>
      </c>
      <c r="AR29" s="207"/>
      <c r="AS29" s="206">
        <f t="shared" ref="AS29" si="4">ROUND(AM29,1)-ROUND(AC29,1)</f>
        <v>-1.0999999999999943</v>
      </c>
      <c r="AT29" s="207"/>
      <c r="AU29" s="207"/>
      <c r="AV29" s="207"/>
      <c r="AW29" s="255">
        <v>4600.4131380000272</v>
      </c>
      <c r="AX29" s="255">
        <v>5414</v>
      </c>
    </row>
    <row r="30" spans="1:51" ht="7.5" customHeight="1" x14ac:dyDescent="0.25">
      <c r="A30" s="196"/>
      <c r="B30" s="197"/>
      <c r="D30" s="197"/>
    </row>
    <row r="31" spans="1:51" ht="13.5" customHeight="1" x14ac:dyDescent="0.25">
      <c r="A31" s="240" t="s">
        <v>12</v>
      </c>
      <c r="B31" s="165"/>
      <c r="C31" s="241"/>
      <c r="D31" s="165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</row>
    <row r="32" spans="1:51" ht="13.5" customHeight="1" x14ac:dyDescent="0.25">
      <c r="A32" s="257" t="s">
        <v>184</v>
      </c>
      <c r="B32" s="198">
        <v>100</v>
      </c>
      <c r="C32" s="241"/>
      <c r="D32" s="198">
        <v>94.744599863857886</v>
      </c>
      <c r="E32" s="241"/>
      <c r="F32" s="245">
        <v>95.038768038425616</v>
      </c>
      <c r="G32" s="245">
        <v>1.9398949632839637</v>
      </c>
      <c r="H32" s="245">
        <v>91.234781247162047</v>
      </c>
      <c r="I32" s="245">
        <v>98.842754829689184</v>
      </c>
      <c r="J32" s="245">
        <v>2.0411617314942831</v>
      </c>
      <c r="K32" s="241"/>
      <c r="L32" s="245">
        <f>+ROUND(F32,1)-ROUND(D32,1)</f>
        <v>0.29999999999999716</v>
      </c>
      <c r="M32" s="241"/>
      <c r="N32" s="241"/>
      <c r="O32" s="241"/>
      <c r="P32" s="245">
        <v>87.744561136801195</v>
      </c>
      <c r="Q32" s="245">
        <v>5.5498434049362322</v>
      </c>
      <c r="R32" s="245">
        <v>76.861653979240359</v>
      </c>
      <c r="S32" s="245">
        <v>98.627468294362046</v>
      </c>
      <c r="T32" s="245">
        <v>6.324999900886799</v>
      </c>
      <c r="U32" s="241"/>
      <c r="V32" s="245">
        <v>-7.3</v>
      </c>
      <c r="W32" s="241"/>
      <c r="X32" s="241"/>
      <c r="Y32" s="241"/>
      <c r="Z32" s="247">
        <v>91.838539000000011</v>
      </c>
      <c r="AA32" s="247">
        <v>105</v>
      </c>
      <c r="AB32" s="241"/>
      <c r="AC32" s="245">
        <v>90.445911972770062</v>
      </c>
      <c r="AD32" s="245">
        <v>4.1270945081085131</v>
      </c>
      <c r="AE32" s="245">
        <v>82.352692687392022</v>
      </c>
      <c r="AF32" s="245">
        <v>98.539131258148103</v>
      </c>
      <c r="AG32" s="245">
        <v>4.5630525670978139</v>
      </c>
      <c r="AH32" s="241"/>
      <c r="AI32" s="245">
        <v>2.7000000000000028</v>
      </c>
      <c r="AJ32" s="241"/>
      <c r="AK32" s="241"/>
      <c r="AL32" s="241"/>
      <c r="AM32" s="245">
        <v>93.352674409152343</v>
      </c>
      <c r="AN32" s="245">
        <v>3.0746754025410787</v>
      </c>
      <c r="AO32" s="245">
        <v>87.323167751652292</v>
      </c>
      <c r="AP32" s="245">
        <v>99.382181066652379</v>
      </c>
      <c r="AQ32" s="245">
        <v>3.2936125526143853</v>
      </c>
      <c r="AR32" s="241"/>
      <c r="AS32" s="245">
        <f t="shared" ref="AS32:AS34" si="5">ROUND(AM32,1)-ROUND(AC32,1)</f>
        <v>3</v>
      </c>
      <c r="AT32" s="241"/>
      <c r="AU32" s="241"/>
      <c r="AV32" s="241"/>
      <c r="AW32" s="247">
        <v>65.727471000000008</v>
      </c>
      <c r="AX32" s="247">
        <v>79</v>
      </c>
      <c r="AY32" s="241"/>
    </row>
    <row r="33" spans="1:51" ht="13.5" customHeight="1" x14ac:dyDescent="0.25">
      <c r="A33" s="243" t="s">
        <v>30</v>
      </c>
      <c r="B33" s="198">
        <v>100</v>
      </c>
      <c r="C33" s="241"/>
      <c r="D33" s="198">
        <v>92.372320252771317</v>
      </c>
      <c r="E33" s="241"/>
      <c r="F33" s="245">
        <v>89.753828212040403</v>
      </c>
      <c r="G33" s="245">
        <v>1.3843847232341813</v>
      </c>
      <c r="H33" s="245">
        <v>87.039154840088855</v>
      </c>
      <c r="I33" s="245">
        <v>92.468501583991952</v>
      </c>
      <c r="J33" s="245">
        <v>1.5424241514953756</v>
      </c>
      <c r="K33" s="241"/>
      <c r="L33" s="245">
        <f t="shared" ref="L33:L43" si="6">+ROUND(F33,1)-ROUND(D33,1)</f>
        <v>-2.6000000000000085</v>
      </c>
      <c r="M33" s="241"/>
      <c r="N33" s="241"/>
      <c r="O33" s="241"/>
      <c r="P33" s="245">
        <v>91.338492819243982</v>
      </c>
      <c r="Q33" s="245">
        <v>1.3980702358457568</v>
      </c>
      <c r="R33" s="245">
        <v>88.5969616684865</v>
      </c>
      <c r="S33" s="245">
        <v>94.080023970001449</v>
      </c>
      <c r="T33" s="245">
        <v>1.5306473674932366</v>
      </c>
      <c r="U33" s="241"/>
      <c r="V33" s="245">
        <v>1.5</v>
      </c>
      <c r="W33" s="241"/>
      <c r="X33" s="241"/>
      <c r="Y33" s="241"/>
      <c r="Z33" s="247">
        <v>1761.3807829999982</v>
      </c>
      <c r="AA33" s="247">
        <v>2007</v>
      </c>
      <c r="AB33" s="241"/>
      <c r="AC33" s="245">
        <v>93.985894231271274</v>
      </c>
      <c r="AD33" s="245">
        <v>0.99090331142345012</v>
      </c>
      <c r="AE33" s="245">
        <v>92.042735969641669</v>
      </c>
      <c r="AF33" s="245">
        <v>95.92905249290088</v>
      </c>
      <c r="AG33" s="245">
        <v>1.0543106702641274</v>
      </c>
      <c r="AH33" s="241"/>
      <c r="AI33" s="245">
        <v>2.7000000000000028</v>
      </c>
      <c r="AJ33" s="241"/>
      <c r="AK33" s="241"/>
      <c r="AL33" s="241"/>
      <c r="AM33" s="245">
        <v>94.131702310306508</v>
      </c>
      <c r="AN33" s="245">
        <v>1.0101198797410873</v>
      </c>
      <c r="AO33" s="245">
        <v>92.150834822721166</v>
      </c>
      <c r="AP33" s="245">
        <v>96.112569797891851</v>
      </c>
      <c r="AQ33" s="245">
        <v>1.0730921198165657</v>
      </c>
      <c r="AR33" s="241"/>
      <c r="AS33" s="245">
        <f t="shared" si="5"/>
        <v>9.9999999999994316E-2</v>
      </c>
      <c r="AT33" s="241"/>
      <c r="AU33" s="241"/>
      <c r="AV33" s="241"/>
      <c r="AW33" s="247">
        <v>1551.3025209999983</v>
      </c>
      <c r="AX33" s="247">
        <v>1737</v>
      </c>
      <c r="AY33" s="241"/>
    </row>
    <row r="34" spans="1:51" ht="13.5" customHeight="1" x14ac:dyDescent="0.25">
      <c r="A34" s="243" t="s">
        <v>14</v>
      </c>
      <c r="B34" s="198">
        <v>100</v>
      </c>
      <c r="C34" s="241"/>
      <c r="D34" s="198">
        <v>91.125029391159146</v>
      </c>
      <c r="E34" s="241"/>
      <c r="F34" s="245">
        <v>91.828891293945148</v>
      </c>
      <c r="G34" s="245">
        <v>0.82499879031351242</v>
      </c>
      <c r="H34" s="245">
        <v>90.21113128087292</v>
      </c>
      <c r="I34" s="245">
        <v>93.446651307017376</v>
      </c>
      <c r="J34" s="245">
        <v>0.8984087455359594</v>
      </c>
      <c r="K34" s="241"/>
      <c r="L34" s="245">
        <f t="shared" si="6"/>
        <v>0.70000000000000284</v>
      </c>
      <c r="M34" s="241"/>
      <c r="N34" s="241"/>
      <c r="O34" s="241"/>
      <c r="P34" s="245">
        <v>91.398318401760974</v>
      </c>
      <c r="Q34" s="245">
        <v>0.952494261261704</v>
      </c>
      <c r="R34" s="245">
        <v>89.530534780298638</v>
      </c>
      <c r="S34" s="245">
        <v>93.266102023223297</v>
      </c>
      <c r="T34" s="245">
        <v>1.0421354330336916</v>
      </c>
      <c r="U34" s="241"/>
      <c r="V34" s="245">
        <v>-0.4</v>
      </c>
      <c r="W34" s="241"/>
      <c r="X34" s="241"/>
      <c r="Y34" s="241"/>
      <c r="Z34" s="247">
        <v>3375.0469449999996</v>
      </c>
      <c r="AA34" s="247">
        <v>4093</v>
      </c>
      <c r="AB34" s="241"/>
      <c r="AC34" s="245">
        <v>93.059684265242865</v>
      </c>
      <c r="AD34" s="245">
        <v>0.86653852486339977</v>
      </c>
      <c r="AE34" s="245">
        <v>91.360404956962213</v>
      </c>
      <c r="AF34" s="245">
        <v>94.75896357352353</v>
      </c>
      <c r="AG34" s="245">
        <v>0.93116426485346016</v>
      </c>
      <c r="AH34" s="241"/>
      <c r="AI34" s="245">
        <v>1.6999999999999886</v>
      </c>
      <c r="AJ34" s="241"/>
      <c r="AK34" s="241"/>
      <c r="AL34" s="241"/>
      <c r="AM34" s="245">
        <v>91.230832105800303</v>
      </c>
      <c r="AN34" s="245">
        <v>1.2086907204055017</v>
      </c>
      <c r="AO34" s="245">
        <v>88.860562795576385</v>
      </c>
      <c r="AP34" s="245">
        <v>93.601101416024207</v>
      </c>
      <c r="AQ34" s="245">
        <v>1.3248708715095181</v>
      </c>
      <c r="AR34" s="241"/>
      <c r="AS34" s="245">
        <f t="shared" si="5"/>
        <v>-1.8999999999999915</v>
      </c>
      <c r="AT34" s="241"/>
      <c r="AU34" s="241"/>
      <c r="AV34" s="241"/>
      <c r="AW34" s="247">
        <v>2983.3831460000079</v>
      </c>
      <c r="AX34" s="247">
        <v>3598</v>
      </c>
      <c r="AY34" s="241"/>
    </row>
    <row r="35" spans="1:51" ht="6.75" customHeight="1" x14ac:dyDescent="0.25">
      <c r="A35" s="248"/>
      <c r="B35" s="198"/>
      <c r="C35" s="241"/>
      <c r="D35" s="198"/>
      <c r="E35" s="241"/>
      <c r="F35" s="245"/>
      <c r="G35" s="245"/>
      <c r="H35" s="245"/>
      <c r="I35" s="245"/>
      <c r="J35" s="245"/>
      <c r="K35" s="241"/>
      <c r="L35" s="245"/>
      <c r="M35" s="241"/>
      <c r="N35" s="241"/>
      <c r="O35" s="241"/>
      <c r="P35" s="245"/>
      <c r="Q35" s="245"/>
      <c r="R35" s="245"/>
      <c r="S35" s="245"/>
      <c r="T35" s="245"/>
      <c r="U35" s="241"/>
      <c r="V35" s="241"/>
      <c r="W35" s="241"/>
      <c r="X35" s="241"/>
      <c r="Y35" s="241"/>
      <c r="Z35" s="247"/>
      <c r="AA35" s="247"/>
      <c r="AB35" s="241"/>
      <c r="AC35" s="245"/>
      <c r="AD35" s="245"/>
      <c r="AE35" s="245"/>
      <c r="AF35" s="245"/>
      <c r="AG35" s="245"/>
      <c r="AH35" s="241"/>
      <c r="AI35" s="241"/>
      <c r="AJ35" s="241"/>
      <c r="AK35" s="241"/>
      <c r="AL35" s="241"/>
      <c r="AM35" s="245"/>
      <c r="AN35" s="245"/>
      <c r="AO35" s="245"/>
      <c r="AP35" s="245"/>
      <c r="AQ35" s="245"/>
      <c r="AR35" s="241"/>
      <c r="AS35" s="241"/>
      <c r="AT35" s="241"/>
      <c r="AU35" s="241"/>
      <c r="AV35" s="241"/>
      <c r="AW35" s="247"/>
      <c r="AX35" s="247"/>
      <c r="AY35" s="241"/>
    </row>
    <row r="36" spans="1:51" ht="13.5" customHeight="1" x14ac:dyDescent="0.25">
      <c r="A36" s="240" t="s">
        <v>92</v>
      </c>
      <c r="B36" s="198"/>
      <c r="C36" s="241"/>
      <c r="D36" s="198"/>
      <c r="E36" s="241"/>
      <c r="F36" s="245"/>
      <c r="G36" s="245"/>
      <c r="H36" s="245"/>
      <c r="I36" s="245"/>
      <c r="J36" s="245"/>
      <c r="K36" s="241"/>
      <c r="L36" s="245"/>
      <c r="M36" s="241"/>
      <c r="N36" s="241"/>
      <c r="O36" s="241"/>
      <c r="P36" s="245"/>
      <c r="Q36" s="245"/>
      <c r="R36" s="245"/>
      <c r="S36" s="245"/>
      <c r="T36" s="245"/>
      <c r="U36" s="241"/>
      <c r="V36" s="241"/>
      <c r="W36" s="241"/>
      <c r="X36" s="241"/>
      <c r="Y36" s="241"/>
      <c r="Z36" s="247"/>
      <c r="AA36" s="247"/>
      <c r="AB36" s="241"/>
      <c r="AC36" s="245"/>
      <c r="AD36" s="245"/>
      <c r="AE36" s="245"/>
      <c r="AF36" s="245"/>
      <c r="AG36" s="245"/>
      <c r="AH36" s="241"/>
      <c r="AI36" s="241"/>
      <c r="AJ36" s="241"/>
      <c r="AK36" s="241"/>
      <c r="AL36" s="241"/>
      <c r="AM36" s="245"/>
      <c r="AN36" s="245"/>
      <c r="AO36" s="245"/>
      <c r="AP36" s="245"/>
      <c r="AQ36" s="245"/>
      <c r="AR36" s="241"/>
      <c r="AS36" s="241"/>
      <c r="AT36" s="241"/>
      <c r="AU36" s="241"/>
      <c r="AV36" s="241"/>
      <c r="AW36" s="247"/>
      <c r="AX36" s="247"/>
      <c r="AY36" s="241"/>
    </row>
    <row r="37" spans="1:51" ht="13.5" customHeight="1" x14ac:dyDescent="0.25">
      <c r="A37" s="243" t="s">
        <v>39</v>
      </c>
      <c r="B37" s="198">
        <v>100</v>
      </c>
      <c r="C37" s="241"/>
      <c r="D37" s="198">
        <v>92.764703887071349</v>
      </c>
      <c r="E37" s="241"/>
      <c r="F37" s="245">
        <v>92.230868549614939</v>
      </c>
      <c r="G37" s="245">
        <v>0.83192871862766937</v>
      </c>
      <c r="H37" s="245">
        <v>90.599519473077734</v>
      </c>
      <c r="I37" s="245">
        <v>93.862217626152159</v>
      </c>
      <c r="J37" s="245">
        <v>0.90200681367338442</v>
      </c>
      <c r="K37" s="241"/>
      <c r="L37" s="245">
        <f t="shared" si="6"/>
        <v>-0.59999999999999432</v>
      </c>
      <c r="M37" s="241"/>
      <c r="N37" s="241"/>
      <c r="O37" s="241"/>
      <c r="P37" s="245">
        <v>91.95570458646435</v>
      </c>
      <c r="Q37" s="245">
        <v>0.93844753844811823</v>
      </c>
      <c r="R37" s="245">
        <v>90.115465738627933</v>
      </c>
      <c r="S37" s="245">
        <v>93.795943434300767</v>
      </c>
      <c r="T37" s="245">
        <v>1.0205430350062865</v>
      </c>
      <c r="U37" s="241"/>
      <c r="V37" s="245">
        <v>-0.2</v>
      </c>
      <c r="W37" s="241"/>
      <c r="X37" s="241"/>
      <c r="Y37" s="241"/>
      <c r="Z37" s="247">
        <v>4214.4423789999973</v>
      </c>
      <c r="AA37" s="247">
        <v>4153</v>
      </c>
      <c r="AB37" s="241"/>
      <c r="AC37" s="245">
        <v>94.191034231884345</v>
      </c>
      <c r="AD37" s="245">
        <v>0.77912769563721429</v>
      </c>
      <c r="AE37" s="245">
        <v>92.663167283425935</v>
      </c>
      <c r="AF37" s="245">
        <v>95.718901180342769</v>
      </c>
      <c r="AG37" s="245">
        <v>0.82717819375368296</v>
      </c>
      <c r="AH37" s="241"/>
      <c r="AI37" s="245">
        <v>2.2000000000000028</v>
      </c>
      <c r="AJ37" s="241"/>
      <c r="AK37" s="241" t="s">
        <v>268</v>
      </c>
      <c r="AL37" s="241"/>
      <c r="AM37" s="245">
        <v>92.613438927572304</v>
      </c>
      <c r="AN37" s="245">
        <v>1.0264151326028608</v>
      </c>
      <c r="AO37" s="245">
        <v>90.600616087713178</v>
      </c>
      <c r="AP37" s="245">
        <v>94.62626176743143</v>
      </c>
      <c r="AQ37" s="245">
        <v>1.1082788248534445</v>
      </c>
      <c r="AR37" s="241"/>
      <c r="AS37" s="245">
        <f t="shared" ref="AS37:AS38" si="7">ROUND(AM37,1)-ROUND(AC37,1)</f>
        <v>-1.6000000000000085</v>
      </c>
      <c r="AT37" s="241"/>
      <c r="AU37" s="241"/>
      <c r="AV37" s="241"/>
      <c r="AW37" s="247">
        <v>3722.2780710000129</v>
      </c>
      <c r="AX37" s="247">
        <v>3653</v>
      </c>
      <c r="AY37" s="241"/>
    </row>
    <row r="38" spans="1:51" ht="13.5" customHeight="1" x14ac:dyDescent="0.25">
      <c r="A38" s="243" t="s">
        <v>40</v>
      </c>
      <c r="B38" s="198">
        <v>100</v>
      </c>
      <c r="C38" s="241"/>
      <c r="D38" s="198">
        <v>86.817457365883115</v>
      </c>
      <c r="E38" s="241"/>
      <c r="F38" s="245">
        <v>86.973586606829173</v>
      </c>
      <c r="G38" s="245">
        <v>1.0986788306775215</v>
      </c>
      <c r="H38" s="245">
        <v>84.819160806030581</v>
      </c>
      <c r="I38" s="245">
        <v>89.12801240762775</v>
      </c>
      <c r="J38" s="245">
        <v>1.2632327509318251</v>
      </c>
      <c r="K38" s="241"/>
      <c r="L38" s="245">
        <f t="shared" si="6"/>
        <v>0.20000000000000284</v>
      </c>
      <c r="M38" s="241"/>
      <c r="N38" s="241"/>
      <c r="O38" s="241"/>
      <c r="P38" s="245">
        <v>88.646357877099092</v>
      </c>
      <c r="Q38" s="245">
        <v>1.0232634786806931</v>
      </c>
      <c r="R38" s="245">
        <v>86.639800101739183</v>
      </c>
      <c r="S38" s="245">
        <v>90.652915652459001</v>
      </c>
      <c r="T38" s="245">
        <v>1.1543209480747805</v>
      </c>
      <c r="U38" s="241"/>
      <c r="V38" s="245">
        <v>1.6</v>
      </c>
      <c r="W38" s="241"/>
      <c r="X38" s="241"/>
      <c r="Y38" s="241"/>
      <c r="Z38" s="247">
        <v>1013.8238879999994</v>
      </c>
      <c r="AA38" s="247">
        <v>2052</v>
      </c>
      <c r="AB38" s="241"/>
      <c r="AC38" s="245">
        <v>89.582535428640114</v>
      </c>
      <c r="AD38" s="245">
        <v>0.99660027387541561</v>
      </c>
      <c r="AE38" s="245">
        <v>87.6282054416493</v>
      </c>
      <c r="AF38" s="245">
        <v>91.536865415630913</v>
      </c>
      <c r="AG38" s="245">
        <v>1.1124939354605452</v>
      </c>
      <c r="AH38" s="241"/>
      <c r="AI38" s="245">
        <v>1</v>
      </c>
      <c r="AJ38" s="241"/>
      <c r="AK38" s="241" t="s">
        <v>269</v>
      </c>
      <c r="AL38" s="241"/>
      <c r="AM38" s="245">
        <v>90.653635632569532</v>
      </c>
      <c r="AN38" s="245">
        <v>0.9422126230525093</v>
      </c>
      <c r="AO38" s="245">
        <v>88.80593578146312</v>
      </c>
      <c r="AP38" s="245">
        <v>92.501335483675945</v>
      </c>
      <c r="AQ38" s="245">
        <v>1.0393544798042236</v>
      </c>
      <c r="AR38" s="241"/>
      <c r="AS38" s="245">
        <f t="shared" si="7"/>
        <v>1.1000000000000085</v>
      </c>
      <c r="AT38" s="241"/>
      <c r="AU38" s="241"/>
      <c r="AV38" s="241"/>
      <c r="AW38" s="247">
        <v>878.13506700000016</v>
      </c>
      <c r="AX38" s="247">
        <v>1761</v>
      </c>
      <c r="AY38" s="241"/>
    </row>
    <row r="39" spans="1:51" ht="6.75" customHeight="1" x14ac:dyDescent="0.25">
      <c r="A39" s="243"/>
      <c r="B39" s="198"/>
      <c r="C39" s="241"/>
      <c r="D39" s="198"/>
      <c r="E39" s="241"/>
      <c r="F39" s="245"/>
      <c r="G39" s="245"/>
      <c r="H39" s="245"/>
      <c r="I39" s="245"/>
      <c r="J39" s="245"/>
      <c r="K39" s="241"/>
      <c r="L39" s="245"/>
      <c r="M39" s="241"/>
      <c r="N39" s="241"/>
      <c r="O39" s="241"/>
      <c r="P39" s="245"/>
      <c r="Q39" s="245"/>
      <c r="R39" s="245"/>
      <c r="S39" s="245"/>
      <c r="T39" s="245"/>
      <c r="U39" s="241"/>
      <c r="V39" s="241"/>
      <c r="W39" s="241"/>
      <c r="X39" s="241"/>
      <c r="Y39" s="241"/>
      <c r="Z39" s="247"/>
      <c r="AA39" s="247"/>
      <c r="AB39" s="241"/>
      <c r="AC39" s="245"/>
      <c r="AD39" s="245"/>
      <c r="AE39" s="245"/>
      <c r="AF39" s="245"/>
      <c r="AG39" s="245"/>
      <c r="AH39" s="241"/>
      <c r="AI39" s="241"/>
      <c r="AJ39" s="241"/>
      <c r="AK39" s="241"/>
      <c r="AL39" s="241"/>
      <c r="AM39" s="245"/>
      <c r="AN39" s="245"/>
      <c r="AO39" s="245"/>
      <c r="AP39" s="245"/>
      <c r="AQ39" s="245"/>
      <c r="AR39" s="241"/>
      <c r="AS39" s="241"/>
      <c r="AT39" s="241"/>
      <c r="AU39" s="241"/>
      <c r="AV39" s="241"/>
      <c r="AW39" s="247"/>
      <c r="AX39" s="247"/>
      <c r="AY39" s="241"/>
    </row>
    <row r="40" spans="1:51" ht="13.5" customHeight="1" x14ac:dyDescent="0.25">
      <c r="A40" s="240" t="s">
        <v>5</v>
      </c>
      <c r="B40" s="198"/>
      <c r="C40" s="241"/>
      <c r="D40" s="198"/>
      <c r="E40" s="241"/>
      <c r="F40" s="245"/>
      <c r="G40" s="245"/>
      <c r="H40" s="245"/>
      <c r="I40" s="245"/>
      <c r="J40" s="245"/>
      <c r="K40" s="241"/>
      <c r="L40" s="245"/>
      <c r="M40" s="241"/>
      <c r="N40" s="241"/>
      <c r="O40" s="241"/>
      <c r="P40" s="245"/>
      <c r="Q40" s="245"/>
      <c r="R40" s="245"/>
      <c r="S40" s="245"/>
      <c r="T40" s="245"/>
      <c r="U40" s="241"/>
      <c r="V40" s="241"/>
      <c r="W40" s="241"/>
      <c r="X40" s="241"/>
      <c r="Y40" s="241"/>
      <c r="Z40" s="247"/>
      <c r="AA40" s="247"/>
      <c r="AB40" s="241"/>
      <c r="AC40" s="245"/>
      <c r="AD40" s="245"/>
      <c r="AE40" s="245"/>
      <c r="AF40" s="245"/>
      <c r="AG40" s="245"/>
      <c r="AH40" s="241"/>
      <c r="AI40" s="241"/>
      <c r="AJ40" s="241"/>
      <c r="AK40" s="241"/>
      <c r="AL40" s="241"/>
      <c r="AM40" s="245"/>
      <c r="AN40" s="245"/>
      <c r="AO40" s="245"/>
      <c r="AP40" s="245"/>
      <c r="AQ40" s="245"/>
      <c r="AR40" s="241"/>
      <c r="AS40" s="241"/>
      <c r="AT40" s="241"/>
      <c r="AU40" s="241"/>
      <c r="AV40" s="241"/>
      <c r="AW40" s="247"/>
      <c r="AX40" s="247"/>
      <c r="AY40" s="241"/>
    </row>
    <row r="41" spans="1:51" ht="13.5" customHeight="1" x14ac:dyDescent="0.25">
      <c r="A41" s="243" t="s">
        <v>189</v>
      </c>
      <c r="B41" s="198">
        <v>100</v>
      </c>
      <c r="C41" s="241"/>
      <c r="D41" s="198">
        <v>91.914444327037188</v>
      </c>
      <c r="E41" s="241"/>
      <c r="F41" s="245">
        <v>91.899572141293078</v>
      </c>
      <c r="G41" s="245">
        <v>1.0515327705963435</v>
      </c>
      <c r="H41" s="245">
        <v>89.837596186080631</v>
      </c>
      <c r="I41" s="245">
        <v>93.961548096505538</v>
      </c>
      <c r="J41" s="245">
        <v>1.1442194409563089</v>
      </c>
      <c r="K41" s="241"/>
      <c r="L41" s="245">
        <f t="shared" si="6"/>
        <v>0</v>
      </c>
      <c r="M41" s="241"/>
      <c r="N41" s="241"/>
      <c r="O41" s="241"/>
      <c r="P41" s="245">
        <v>90.492698103458764</v>
      </c>
      <c r="Q41" s="245">
        <v>1.2393206972993136</v>
      </c>
      <c r="R41" s="245">
        <v>88.062465193615608</v>
      </c>
      <c r="S41" s="245">
        <v>92.92293101330192</v>
      </c>
      <c r="T41" s="245">
        <v>1.3695256338609987</v>
      </c>
      <c r="U41" s="241"/>
      <c r="V41" s="245">
        <v>-1.4</v>
      </c>
      <c r="W41" s="241"/>
      <c r="X41" s="241" t="s">
        <v>269</v>
      </c>
      <c r="Y41" s="241"/>
      <c r="Z41" s="247">
        <v>3143.5875420000011</v>
      </c>
      <c r="AA41" s="247">
        <v>2433</v>
      </c>
      <c r="AB41" s="241"/>
      <c r="AC41" s="245">
        <v>93.855739061462913</v>
      </c>
      <c r="AD41" s="245">
        <v>1.0014765930991461</v>
      </c>
      <c r="AE41" s="245">
        <v>91.89184662788756</v>
      </c>
      <c r="AF41" s="245">
        <v>95.819631495038266</v>
      </c>
      <c r="AG41" s="245">
        <v>1.0670382047104365</v>
      </c>
      <c r="AH41" s="241"/>
      <c r="AI41" s="245">
        <v>3.4000000000000057</v>
      </c>
      <c r="AJ41" s="241"/>
      <c r="AK41" s="241" t="s">
        <v>271</v>
      </c>
      <c r="AL41" s="241"/>
      <c r="AM41" s="245">
        <v>91.539216117427245</v>
      </c>
      <c r="AN41" s="245">
        <v>1.3176377065060358</v>
      </c>
      <c r="AO41" s="245">
        <v>88.955299351128829</v>
      </c>
      <c r="AP41" s="245">
        <v>94.12313288372566</v>
      </c>
      <c r="AQ41" s="245">
        <v>1.4394242843589131</v>
      </c>
      <c r="AR41" s="241"/>
      <c r="AS41" s="245">
        <f t="shared" ref="AS41:AS43" si="8">ROUND(AM41,1)-ROUND(AC41,1)</f>
        <v>-2.4000000000000057</v>
      </c>
      <c r="AT41" s="241"/>
      <c r="AU41" s="241"/>
      <c r="AV41" s="241"/>
      <c r="AW41" s="247">
        <v>2803.406449000016</v>
      </c>
      <c r="AX41" s="247">
        <v>2167</v>
      </c>
      <c r="AY41" s="241"/>
    </row>
    <row r="42" spans="1:51" ht="13.5" customHeight="1" x14ac:dyDescent="0.25">
      <c r="A42" s="243" t="s">
        <v>41</v>
      </c>
      <c r="B42" s="198">
        <v>100</v>
      </c>
      <c r="C42" s="241"/>
      <c r="D42" s="198">
        <v>90.28622122369292</v>
      </c>
      <c r="E42" s="241"/>
      <c r="F42" s="245">
        <v>88.831368425507804</v>
      </c>
      <c r="G42" s="245">
        <v>1.2170403576164239</v>
      </c>
      <c r="H42" s="245">
        <v>86.444844653638057</v>
      </c>
      <c r="I42" s="245">
        <v>91.217892197377552</v>
      </c>
      <c r="J42" s="245">
        <v>1.3700569733280754</v>
      </c>
      <c r="K42" s="241"/>
      <c r="L42" s="245">
        <f t="shared" si="6"/>
        <v>-1.5</v>
      </c>
      <c r="M42" s="241"/>
      <c r="N42" s="241"/>
      <c r="O42" s="241"/>
      <c r="P42" s="245">
        <v>91.924790361736441</v>
      </c>
      <c r="Q42" s="245">
        <v>0.88802358983375207</v>
      </c>
      <c r="R42" s="245">
        <v>90.183429826538486</v>
      </c>
      <c r="S42" s="245">
        <v>93.666150896934397</v>
      </c>
      <c r="T42" s="245">
        <v>0.96603276041126629</v>
      </c>
      <c r="U42" s="241"/>
      <c r="V42" s="245">
        <v>3.1</v>
      </c>
      <c r="W42" s="241"/>
      <c r="X42" s="241" t="s">
        <v>271</v>
      </c>
      <c r="Y42" s="241"/>
      <c r="Z42" s="247">
        <v>1107.3604649999993</v>
      </c>
      <c r="AA42" s="247">
        <v>1816</v>
      </c>
      <c r="AB42" s="241"/>
      <c r="AC42" s="245">
        <v>91.786491649792339</v>
      </c>
      <c r="AD42" s="245">
        <v>0.99788199390692267</v>
      </c>
      <c r="AE42" s="245">
        <v>89.829648213871039</v>
      </c>
      <c r="AF42" s="245">
        <v>93.743335085713625</v>
      </c>
      <c r="AG42" s="245">
        <v>1.0871774004766424</v>
      </c>
      <c r="AH42" s="241"/>
      <c r="AI42" s="245">
        <v>-0.10000000000000853</v>
      </c>
      <c r="AJ42" s="241"/>
      <c r="AK42" s="241" t="s">
        <v>269</v>
      </c>
      <c r="AL42" s="241"/>
      <c r="AM42" s="245">
        <v>93.108326989497328</v>
      </c>
      <c r="AN42" s="245">
        <v>1.0708331927530055</v>
      </c>
      <c r="AO42" s="245">
        <v>91.008399348537182</v>
      </c>
      <c r="AP42" s="245">
        <v>95.208254630457461</v>
      </c>
      <c r="AQ42" s="245">
        <v>1.1500939039252591</v>
      </c>
      <c r="AR42" s="241"/>
      <c r="AS42" s="245">
        <f t="shared" si="8"/>
        <v>1.2999999999999972</v>
      </c>
      <c r="AT42" s="241"/>
      <c r="AU42" s="241"/>
      <c r="AV42" s="241"/>
      <c r="AW42" s="247">
        <v>926.32176400000117</v>
      </c>
      <c r="AX42" s="247">
        <v>1430</v>
      </c>
      <c r="AY42" s="241"/>
    </row>
    <row r="43" spans="1:51" ht="12.75" customHeight="1" x14ac:dyDescent="0.25">
      <c r="A43" s="243" t="s">
        <v>42</v>
      </c>
      <c r="B43" s="198">
        <v>100</v>
      </c>
      <c r="C43" s="241"/>
      <c r="D43" s="198">
        <v>91.965161327441564</v>
      </c>
      <c r="E43" s="241"/>
      <c r="F43" s="245">
        <v>92.045795659105138</v>
      </c>
      <c r="G43" s="245">
        <v>0.9292000790690419</v>
      </c>
      <c r="H43" s="245">
        <v>90.223704827323175</v>
      </c>
      <c r="I43" s="245">
        <v>93.867886490887088</v>
      </c>
      <c r="J43" s="245">
        <v>1.0094975793466627</v>
      </c>
      <c r="K43" s="241"/>
      <c r="L43" s="245">
        <f t="shared" si="6"/>
        <v>0</v>
      </c>
      <c r="M43" s="241"/>
      <c r="N43" s="241"/>
      <c r="O43" s="241"/>
      <c r="P43" s="245">
        <v>93.263597264620884</v>
      </c>
      <c r="Q43" s="245">
        <v>0.83158351692503985</v>
      </c>
      <c r="R43" s="245">
        <v>91.632912297833585</v>
      </c>
      <c r="S43" s="245">
        <v>94.894282231408184</v>
      </c>
      <c r="T43" s="245">
        <v>0.89164855454326042</v>
      </c>
      <c r="U43" s="241"/>
      <c r="V43" s="245">
        <v>1.3</v>
      </c>
      <c r="W43" s="241"/>
      <c r="X43" s="241" t="s">
        <v>269</v>
      </c>
      <c r="Y43" s="241"/>
      <c r="Z43" s="247">
        <v>977.31826000000103</v>
      </c>
      <c r="AA43" s="247">
        <v>1956</v>
      </c>
      <c r="AB43" s="241"/>
      <c r="AC43" s="245">
        <v>93.224993802412897</v>
      </c>
      <c r="AD43" s="245">
        <v>0.89645463639394896</v>
      </c>
      <c r="AE43" s="245">
        <v>91.467049093980435</v>
      </c>
      <c r="AF43" s="245">
        <v>94.982938510845372</v>
      </c>
      <c r="AG43" s="245">
        <v>0.96160332098702317</v>
      </c>
      <c r="AH43" s="241"/>
      <c r="AI43" s="245">
        <v>-9.9999999999994316E-2</v>
      </c>
      <c r="AJ43" s="241"/>
      <c r="AK43" s="241" t="s">
        <v>269</v>
      </c>
      <c r="AL43" s="241"/>
      <c r="AM43" s="245">
        <v>93.569106758107679</v>
      </c>
      <c r="AN43" s="245">
        <v>0.93700181233861268</v>
      </c>
      <c r="AO43" s="245">
        <v>91.731625422381612</v>
      </c>
      <c r="AP43" s="245">
        <v>95.406588093833747</v>
      </c>
      <c r="AQ43" s="245">
        <v>1.0014008306832771</v>
      </c>
      <c r="AR43" s="241"/>
      <c r="AS43" s="245">
        <f t="shared" si="8"/>
        <v>0.39999999999999147</v>
      </c>
      <c r="AT43" s="241"/>
      <c r="AU43" s="241"/>
      <c r="AV43" s="241"/>
      <c r="AW43" s="247">
        <v>870.6849250000007</v>
      </c>
      <c r="AX43" s="247">
        <v>1817</v>
      </c>
      <c r="AY43" s="241"/>
    </row>
    <row r="44" spans="1:51" ht="7.5" customHeight="1" x14ac:dyDescent="0.25">
      <c r="A44" s="196"/>
      <c r="B44" s="197"/>
      <c r="D44" s="197"/>
    </row>
    <row r="45" spans="1:51" s="298" customFormat="1" ht="18" customHeight="1" x14ac:dyDescent="0.35">
      <c r="A45" s="365" t="s">
        <v>279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365"/>
      <c r="P45" s="365"/>
      <c r="Q45" s="365"/>
      <c r="R45" s="365"/>
      <c r="S45" s="365"/>
      <c r="T45" s="365"/>
      <c r="U45" s="365"/>
      <c r="V45" s="365"/>
      <c r="W45" s="365"/>
      <c r="X45" s="365"/>
      <c r="Y45" s="365"/>
      <c r="Z45" s="365"/>
      <c r="AA45" s="365"/>
      <c r="AB45" s="365"/>
      <c r="AC45" s="365"/>
      <c r="AD45" s="365"/>
      <c r="AE45" s="365"/>
      <c r="AF45" s="365"/>
      <c r="AG45" s="365"/>
      <c r="AH45" s="365"/>
      <c r="AI45" s="365"/>
      <c r="AJ45" s="365"/>
      <c r="AK45" s="365"/>
      <c r="AL45" s="365"/>
      <c r="AM45" s="365"/>
      <c r="AN45" s="365"/>
      <c r="AO45" s="365"/>
      <c r="AP45" s="365"/>
      <c r="AQ45" s="365"/>
      <c r="AR45" s="365"/>
      <c r="AS45" s="365"/>
      <c r="AT45" s="365"/>
      <c r="AU45" s="365"/>
      <c r="AV45" s="365"/>
      <c r="AW45" s="365"/>
      <c r="AX45" s="365"/>
      <c r="AY45" s="256"/>
    </row>
    <row r="46" spans="1:51" ht="7.5" customHeight="1" x14ac:dyDescent="0.25">
      <c r="A46" s="196"/>
      <c r="B46" s="197"/>
      <c r="D46" s="197"/>
    </row>
    <row r="47" spans="1:51" s="251" customFormat="1" ht="15" customHeight="1" x14ac:dyDescent="0.25">
      <c r="A47" s="228" t="s">
        <v>4</v>
      </c>
      <c r="B47" s="261">
        <v>100</v>
      </c>
      <c r="C47" s="207"/>
      <c r="D47" s="254">
        <v>4.4860789943345827</v>
      </c>
      <c r="E47" s="207"/>
      <c r="F47" s="206">
        <v>5.3058837677659332</v>
      </c>
      <c r="G47" s="206">
        <v>0.63302517275087344</v>
      </c>
      <c r="H47" s="206">
        <v>4.0645694485590669</v>
      </c>
      <c r="I47" s="206">
        <v>6.5471980869727995</v>
      </c>
      <c r="J47" s="206">
        <v>11.930626460319381</v>
      </c>
      <c r="K47" s="207"/>
      <c r="L47" s="217">
        <v>5.3</v>
      </c>
      <c r="M47" s="207"/>
      <c r="N47" s="207" t="s">
        <v>269</v>
      </c>
      <c r="O47" s="207"/>
      <c r="P47" s="206">
        <v>5.424426865748222</v>
      </c>
      <c r="Q47" s="206">
        <v>0.70245331688493806</v>
      </c>
      <c r="R47" s="206">
        <v>4.0469584090022277</v>
      </c>
      <c r="S47" s="206">
        <v>6.8018953224942171</v>
      </c>
      <c r="T47" s="206">
        <v>12.949816345031406</v>
      </c>
      <c r="U47" s="207"/>
      <c r="V47" s="206">
        <v>0.1</v>
      </c>
      <c r="W47" s="207"/>
      <c r="X47" s="207"/>
      <c r="Y47" s="207"/>
      <c r="Z47" s="255">
        <v>5228.2662670000027</v>
      </c>
      <c r="AA47" s="255">
        <v>6205</v>
      </c>
      <c r="AB47" s="207"/>
      <c r="AC47" s="206">
        <v>3.9927745823633889</v>
      </c>
      <c r="AD47" s="206">
        <v>0.56169839471148664</v>
      </c>
      <c r="AE47" s="206">
        <v>2.8912858057643915</v>
      </c>
      <c r="AF47" s="206">
        <v>5.0942633589623867</v>
      </c>
      <c r="AG47" s="206">
        <v>14.067871429371003</v>
      </c>
      <c r="AH47" s="207"/>
      <c r="AI47" s="206">
        <v>-1.4000000000000004</v>
      </c>
      <c r="AJ47" s="207"/>
      <c r="AK47" s="207" t="s">
        <v>269</v>
      </c>
      <c r="AL47" s="207"/>
      <c r="AM47" s="206">
        <v>5.2893658178227394</v>
      </c>
      <c r="AN47" s="206">
        <v>0.80787245910347183</v>
      </c>
      <c r="AO47" s="206">
        <v>3.7051100077461401</v>
      </c>
      <c r="AP47" s="206">
        <v>6.8736216278993387</v>
      </c>
      <c r="AQ47" s="206">
        <v>15.273522137215615</v>
      </c>
      <c r="AR47" s="207"/>
      <c r="AS47" s="206">
        <f t="shared" ref="AS47" si="9">ROUND(AM47,1)-ROUND(AC47,1)</f>
        <v>1.2999999999999998</v>
      </c>
      <c r="AT47" s="207"/>
      <c r="AU47" s="207"/>
      <c r="AV47" s="207"/>
      <c r="AW47" s="255">
        <v>4600.4131380000272</v>
      </c>
      <c r="AX47" s="255">
        <v>5414</v>
      </c>
    </row>
    <row r="48" spans="1:51" ht="7.5" customHeight="1" x14ac:dyDescent="0.25">
      <c r="A48" s="196"/>
      <c r="B48" s="197"/>
      <c r="D48" s="197"/>
    </row>
    <row r="49" spans="1:51" ht="13.5" customHeight="1" x14ac:dyDescent="0.25">
      <c r="A49" s="240" t="s">
        <v>12</v>
      </c>
      <c r="B49" s="165"/>
      <c r="C49" s="241"/>
      <c r="D49" s="165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  <c r="Y49" s="241"/>
      <c r="Z49" s="241"/>
      <c r="AA49" s="241"/>
      <c r="AB49" s="241"/>
      <c r="AC49" s="241"/>
      <c r="AD49" s="241"/>
      <c r="AE49" s="241"/>
      <c r="AF49" s="241"/>
      <c r="AG49" s="241"/>
      <c r="AH49" s="241"/>
      <c r="AI49" s="241"/>
      <c r="AJ49" s="241"/>
      <c r="AK49" s="241"/>
      <c r="AL49" s="241"/>
      <c r="AM49" s="241"/>
      <c r="AN49" s="241"/>
      <c r="AO49" s="241"/>
      <c r="AP49" s="241"/>
      <c r="AQ49" s="241"/>
      <c r="AR49" s="241"/>
      <c r="AS49" s="241"/>
      <c r="AT49" s="241"/>
      <c r="AU49" s="241"/>
      <c r="AV49" s="241"/>
      <c r="AW49" s="241"/>
      <c r="AX49" s="241"/>
      <c r="AY49" s="241"/>
    </row>
    <row r="50" spans="1:51" ht="13.5" customHeight="1" x14ac:dyDescent="0.25">
      <c r="A50" s="257" t="s">
        <v>184</v>
      </c>
      <c r="B50" s="198">
        <v>100</v>
      </c>
      <c r="C50" s="241"/>
      <c r="D50" s="198">
        <v>1.9208824570112377</v>
      </c>
      <c r="E50" s="241"/>
      <c r="F50" s="245">
        <v>4.9612319615743994</v>
      </c>
      <c r="G50" s="245">
        <v>1.9398949632839644</v>
      </c>
      <c r="H50" s="245">
        <v>1.1572451703108264</v>
      </c>
      <c r="I50" s="245">
        <v>8.7652187528379724</v>
      </c>
      <c r="J50" s="245">
        <v>39.101073650834849</v>
      </c>
      <c r="K50" s="241"/>
      <c r="L50" s="258">
        <v>5</v>
      </c>
      <c r="M50" s="241"/>
      <c r="N50" s="241" t="s">
        <v>269</v>
      </c>
      <c r="O50" s="241"/>
      <c r="P50" s="244">
        <v>9.0870979556850315</v>
      </c>
      <c r="Q50" s="245">
        <v>4.7636383499823616</v>
      </c>
      <c r="R50" s="245">
        <v>-0.25410865366614632</v>
      </c>
      <c r="S50" s="245">
        <v>18.428304565036207</v>
      </c>
      <c r="T50" s="245">
        <v>52.421998455537221</v>
      </c>
      <c r="U50" s="241"/>
      <c r="V50" s="245">
        <v>4.0999999999999996</v>
      </c>
      <c r="W50" s="241"/>
      <c r="X50" s="241"/>
      <c r="Y50" s="241"/>
      <c r="Z50" s="247">
        <v>91.838539000000011</v>
      </c>
      <c r="AA50" s="247">
        <v>105</v>
      </c>
      <c r="AB50" s="241"/>
      <c r="AC50" s="244">
        <v>8.2034705190427317</v>
      </c>
      <c r="AD50" s="245">
        <v>3.8780739572002183</v>
      </c>
      <c r="AE50" s="245">
        <v>0.59857974688552196</v>
      </c>
      <c r="AF50" s="245">
        <v>15.80836129119994</v>
      </c>
      <c r="AG50" s="245">
        <v>47.273577057393432</v>
      </c>
      <c r="AH50" s="241"/>
      <c r="AI50" s="245">
        <v>-0.90000000000000036</v>
      </c>
      <c r="AJ50" s="241"/>
      <c r="AK50" s="241"/>
      <c r="AL50" s="241"/>
      <c r="AM50" s="288">
        <v>5.4213633139787154</v>
      </c>
      <c r="AN50" s="288">
        <v>2.8152595541318015</v>
      </c>
      <c r="AO50" s="288">
        <v>0</v>
      </c>
      <c r="AP50" s="288">
        <v>10.942149739173235</v>
      </c>
      <c r="AQ50" s="288">
        <v>51.92899628904771</v>
      </c>
      <c r="AR50" s="288"/>
      <c r="AS50" s="288">
        <f t="shared" ref="AS50:AS52" si="10">ROUND(AM50,1)-ROUND(AC50,1)</f>
        <v>-2.7999999999999989</v>
      </c>
      <c r="AT50" s="241"/>
      <c r="AU50" s="241"/>
      <c r="AV50" s="241"/>
      <c r="AW50" s="247">
        <v>65.727471000000008</v>
      </c>
      <c r="AX50" s="247">
        <v>79</v>
      </c>
      <c r="AY50" s="241"/>
    </row>
    <row r="51" spans="1:51" ht="13.5" customHeight="1" x14ac:dyDescent="0.25">
      <c r="A51" s="243" t="s">
        <v>30</v>
      </c>
      <c r="B51" s="198">
        <v>100</v>
      </c>
      <c r="C51" s="241"/>
      <c r="D51" s="198">
        <v>3.7315605213938405</v>
      </c>
      <c r="E51" s="241"/>
      <c r="F51" s="244">
        <v>6.4209209666030667</v>
      </c>
      <c r="G51" s="245">
        <v>1.2508078969638927</v>
      </c>
      <c r="H51" s="245">
        <v>3.968181612919655</v>
      </c>
      <c r="I51" s="245">
        <v>8.8736603202864774</v>
      </c>
      <c r="J51" s="245">
        <v>19.480194561958953</v>
      </c>
      <c r="K51" s="241"/>
      <c r="L51" s="258">
        <v>6.4</v>
      </c>
      <c r="M51" s="241"/>
      <c r="N51" s="241" t="s">
        <v>268</v>
      </c>
      <c r="O51" s="241"/>
      <c r="P51" s="244">
        <v>6.349694062717619</v>
      </c>
      <c r="Q51" s="245">
        <v>1.3601878781569012</v>
      </c>
      <c r="R51" s="245">
        <v>3.6824479235463601</v>
      </c>
      <c r="S51" s="245">
        <v>9.0169402018888771</v>
      </c>
      <c r="T51" s="245">
        <v>21.421313605379463</v>
      </c>
      <c r="U51" s="241"/>
      <c r="V51" s="245">
        <v>-0.1</v>
      </c>
      <c r="W51" s="241"/>
      <c r="X51" s="241"/>
      <c r="Y51" s="241"/>
      <c r="Z51" s="247">
        <v>1761.3807829999982</v>
      </c>
      <c r="AA51" s="247">
        <v>2007</v>
      </c>
      <c r="AB51" s="241"/>
      <c r="AC51" s="244">
        <v>3.8511081699824734</v>
      </c>
      <c r="AD51" s="245">
        <v>0.89885355223874086</v>
      </c>
      <c r="AE51" s="245">
        <v>2.0884591951609206</v>
      </c>
      <c r="AF51" s="245">
        <v>5.6137571448040271</v>
      </c>
      <c r="AG51" s="245">
        <v>23.340127375410272</v>
      </c>
      <c r="AH51" s="241"/>
      <c r="AI51" s="245">
        <v>-2.4</v>
      </c>
      <c r="AJ51" s="241"/>
      <c r="AK51" s="241"/>
      <c r="AL51" s="241"/>
      <c r="AM51" s="244">
        <v>3.8925836954789594</v>
      </c>
      <c r="AN51" s="245">
        <v>0.92359368687842414</v>
      </c>
      <c r="AO51" s="245">
        <v>2.0813959911586624</v>
      </c>
      <c r="AP51" s="245">
        <v>5.7037713997992565</v>
      </c>
      <c r="AQ51" s="245">
        <v>23.727009080142114</v>
      </c>
      <c r="AR51" s="241"/>
      <c r="AS51" s="245">
        <f t="shared" si="10"/>
        <v>0</v>
      </c>
      <c r="AT51" s="241"/>
      <c r="AU51" s="241"/>
      <c r="AV51" s="241"/>
      <c r="AW51" s="247">
        <v>1551.3025209999983</v>
      </c>
      <c r="AX51" s="247">
        <v>1737</v>
      </c>
      <c r="AY51" s="241"/>
    </row>
    <row r="52" spans="1:51" ht="13.5" customHeight="1" x14ac:dyDescent="0.25">
      <c r="A52" s="243" t="s">
        <v>14</v>
      </c>
      <c r="B52" s="198">
        <v>100</v>
      </c>
      <c r="C52" s="241"/>
      <c r="D52" s="198">
        <v>4.8594132044424008</v>
      </c>
      <c r="E52" s="241"/>
      <c r="F52" s="245">
        <v>4.7845698110234345</v>
      </c>
      <c r="G52" s="245">
        <v>0.73802160328288269</v>
      </c>
      <c r="H52" s="245">
        <v>3.3373654604318528</v>
      </c>
      <c r="I52" s="245">
        <v>6.2317741616150171</v>
      </c>
      <c r="J52" s="245">
        <v>15.425035738479851</v>
      </c>
      <c r="K52" s="241"/>
      <c r="L52" s="258">
        <v>4.8</v>
      </c>
      <c r="M52" s="241"/>
      <c r="N52" s="241" t="s">
        <v>269</v>
      </c>
      <c r="O52" s="241"/>
      <c r="P52" s="244">
        <v>4.8418802364243865</v>
      </c>
      <c r="Q52" s="245">
        <v>0.81784629130046205</v>
      </c>
      <c r="R52" s="245">
        <v>3.2381331379996063</v>
      </c>
      <c r="S52" s="245">
        <v>6.4456273348491671</v>
      </c>
      <c r="T52" s="245">
        <v>16.891088820165081</v>
      </c>
      <c r="U52" s="241"/>
      <c r="V52" s="245">
        <v>0</v>
      </c>
      <c r="W52" s="241"/>
      <c r="X52" s="241"/>
      <c r="Y52" s="241"/>
      <c r="Z52" s="247">
        <v>3375.0469449999996</v>
      </c>
      <c r="AA52" s="247">
        <v>4093</v>
      </c>
      <c r="AB52" s="241"/>
      <c r="AC52" s="244">
        <v>3.9272044052721484</v>
      </c>
      <c r="AD52" s="245">
        <v>0.72669095830381536</v>
      </c>
      <c r="AE52" s="245">
        <v>2.5021657329811848</v>
      </c>
      <c r="AF52" s="245">
        <v>5.3522430775631129</v>
      </c>
      <c r="AG52" s="245">
        <v>18.504026867770254</v>
      </c>
      <c r="AH52" s="241"/>
      <c r="AI52" s="245">
        <v>-0.89999999999999991</v>
      </c>
      <c r="AJ52" s="241"/>
      <c r="AK52" s="241"/>
      <c r="AL52" s="241"/>
      <c r="AM52" s="244">
        <v>6.0127579067579662</v>
      </c>
      <c r="AN52" s="245">
        <v>1.152187737470814</v>
      </c>
      <c r="AO52" s="245">
        <v>3.7532921992466308</v>
      </c>
      <c r="AP52" s="245">
        <v>8.2722236142693006</v>
      </c>
      <c r="AQ52" s="245">
        <v>19.162383640555806</v>
      </c>
      <c r="AR52" s="241"/>
      <c r="AS52" s="245">
        <f t="shared" si="10"/>
        <v>2.1</v>
      </c>
      <c r="AT52" s="241"/>
      <c r="AU52" s="241"/>
      <c r="AV52" s="241"/>
      <c r="AW52" s="247">
        <v>2983.3831460000079</v>
      </c>
      <c r="AX52" s="247">
        <v>3598</v>
      </c>
      <c r="AY52" s="241"/>
    </row>
    <row r="53" spans="1:51" ht="6.75" customHeight="1" x14ac:dyDescent="0.25">
      <c r="A53" s="248"/>
      <c r="B53" s="198"/>
      <c r="C53" s="241"/>
      <c r="D53" s="198"/>
      <c r="E53" s="241"/>
      <c r="F53" s="245"/>
      <c r="G53" s="245"/>
      <c r="H53" s="245"/>
      <c r="I53" s="245"/>
      <c r="J53" s="245"/>
      <c r="K53" s="241"/>
      <c r="L53" s="259"/>
      <c r="M53" s="241"/>
      <c r="N53" s="241"/>
      <c r="O53" s="241"/>
      <c r="P53" s="245"/>
      <c r="Q53" s="245"/>
      <c r="R53" s="245"/>
      <c r="S53" s="245"/>
      <c r="T53" s="245"/>
      <c r="U53" s="241"/>
      <c r="V53" s="241"/>
      <c r="W53" s="241"/>
      <c r="X53" s="241"/>
      <c r="Y53" s="241"/>
      <c r="Z53" s="247"/>
      <c r="AA53" s="247"/>
      <c r="AB53" s="241"/>
      <c r="AC53" s="245"/>
      <c r="AD53" s="245"/>
      <c r="AE53" s="245"/>
      <c r="AF53" s="245"/>
      <c r="AG53" s="245"/>
      <c r="AH53" s="241"/>
      <c r="AI53" s="241"/>
      <c r="AJ53" s="241"/>
      <c r="AK53" s="241"/>
      <c r="AL53" s="241"/>
      <c r="AM53" s="245"/>
      <c r="AN53" s="245"/>
      <c r="AO53" s="245"/>
      <c r="AP53" s="245"/>
      <c r="AQ53" s="245"/>
      <c r="AR53" s="241"/>
      <c r="AS53" s="241"/>
      <c r="AT53" s="241"/>
      <c r="AU53" s="241"/>
      <c r="AV53" s="241"/>
      <c r="AW53" s="247"/>
      <c r="AX53" s="247"/>
      <c r="AY53" s="241"/>
    </row>
    <row r="54" spans="1:51" ht="13.5" customHeight="1" x14ac:dyDescent="0.25">
      <c r="A54" s="240" t="s">
        <v>92</v>
      </c>
      <c r="B54" s="198"/>
      <c r="C54" s="241"/>
      <c r="D54" s="198"/>
      <c r="E54" s="241"/>
      <c r="F54" s="245"/>
      <c r="G54" s="245"/>
      <c r="H54" s="245"/>
      <c r="I54" s="245"/>
      <c r="J54" s="245"/>
      <c r="K54" s="241"/>
      <c r="L54" s="259"/>
      <c r="M54" s="241"/>
      <c r="N54" s="241"/>
      <c r="O54" s="241"/>
      <c r="P54" s="245"/>
      <c r="Q54" s="245"/>
      <c r="R54" s="245"/>
      <c r="S54" s="245"/>
      <c r="T54" s="245"/>
      <c r="U54" s="241"/>
      <c r="V54" s="241"/>
      <c r="W54" s="241"/>
      <c r="X54" s="241"/>
      <c r="Y54" s="241"/>
      <c r="Z54" s="247"/>
      <c r="AA54" s="247"/>
      <c r="AB54" s="241"/>
      <c r="AC54" s="245"/>
      <c r="AD54" s="245"/>
      <c r="AE54" s="245"/>
      <c r="AF54" s="245"/>
      <c r="AG54" s="245"/>
      <c r="AH54" s="241"/>
      <c r="AI54" s="241"/>
      <c r="AJ54" s="241"/>
      <c r="AK54" s="241"/>
      <c r="AL54" s="241"/>
      <c r="AM54" s="245"/>
      <c r="AN54" s="245"/>
      <c r="AO54" s="245"/>
      <c r="AP54" s="245"/>
      <c r="AQ54" s="245"/>
      <c r="AR54" s="241"/>
      <c r="AS54" s="241"/>
      <c r="AT54" s="241"/>
      <c r="AU54" s="241"/>
      <c r="AV54" s="241"/>
      <c r="AW54" s="247"/>
      <c r="AX54" s="247"/>
      <c r="AY54" s="241"/>
    </row>
    <row r="55" spans="1:51" ht="13.5" customHeight="1" x14ac:dyDescent="0.25">
      <c r="A55" s="243" t="s">
        <v>39</v>
      </c>
      <c r="B55" s="198">
        <v>100</v>
      </c>
      <c r="C55" s="241"/>
      <c r="D55" s="198">
        <v>4.8898601300925115</v>
      </c>
      <c r="E55" s="241"/>
      <c r="F55" s="244">
        <v>5.7041480841311474</v>
      </c>
      <c r="G55" s="245">
        <v>0.77492329716299224</v>
      </c>
      <c r="H55" s="245">
        <v>4.1845823125595576</v>
      </c>
      <c r="I55" s="245">
        <v>7.2237138557027372</v>
      </c>
      <c r="J55" s="245">
        <v>13.585259108521692</v>
      </c>
      <c r="K55" s="241"/>
      <c r="L55" s="258">
        <v>5.7</v>
      </c>
      <c r="M55" s="241"/>
      <c r="N55" s="241" t="s">
        <v>269</v>
      </c>
      <c r="O55" s="241"/>
      <c r="P55" s="245">
        <v>5.9533106503056068</v>
      </c>
      <c r="Q55" s="245">
        <v>0.86354523649123682</v>
      </c>
      <c r="R55" s="245">
        <v>4.2599506850984374</v>
      </c>
      <c r="S55" s="245">
        <v>7.6466706155127753</v>
      </c>
      <c r="T55" s="245">
        <v>14.50529440197964</v>
      </c>
      <c r="U55" s="241"/>
      <c r="V55" s="245">
        <v>0.3</v>
      </c>
      <c r="W55" s="241"/>
      <c r="X55" s="241"/>
      <c r="Y55" s="241"/>
      <c r="Z55" s="247">
        <v>4214.4423789999973</v>
      </c>
      <c r="AA55" s="247">
        <v>4153</v>
      </c>
      <c r="AB55" s="241"/>
      <c r="AC55" s="244">
        <v>4.0524916877467092</v>
      </c>
      <c r="AD55" s="245">
        <v>0.68097274470419522</v>
      </c>
      <c r="AE55" s="245">
        <v>2.7171062878173364</v>
      </c>
      <c r="AF55" s="245">
        <v>5.387877087676082</v>
      </c>
      <c r="AG55" s="245">
        <v>16.803803614532118</v>
      </c>
      <c r="AH55" s="241"/>
      <c r="AI55" s="245">
        <v>-1.9000000000000004</v>
      </c>
      <c r="AJ55" s="241"/>
      <c r="AK55" s="241" t="s">
        <v>268</v>
      </c>
      <c r="AL55" s="241"/>
      <c r="AM55" s="244">
        <v>5.8807215319405737</v>
      </c>
      <c r="AN55" s="245">
        <v>0.99210638775159388</v>
      </c>
      <c r="AO55" s="245">
        <v>3.9351789016672218</v>
      </c>
      <c r="AP55" s="245">
        <v>7.8262641622139268</v>
      </c>
      <c r="AQ55" s="245">
        <v>16.870487445512651</v>
      </c>
      <c r="AR55" s="241"/>
      <c r="AS55" s="245">
        <f t="shared" ref="AS55:AS56" si="11">ROUND(AM55,1)-ROUND(AC55,1)</f>
        <v>1.8000000000000007</v>
      </c>
      <c r="AT55" s="241"/>
      <c r="AU55" s="241"/>
      <c r="AV55" s="241"/>
      <c r="AW55" s="247">
        <v>3722.2780710000129</v>
      </c>
      <c r="AX55" s="247">
        <v>3653</v>
      </c>
      <c r="AY55" s="241"/>
    </row>
    <row r="56" spans="1:51" ht="13.5" customHeight="1" x14ac:dyDescent="0.25">
      <c r="A56" s="243" t="s">
        <v>40</v>
      </c>
      <c r="B56" s="198">
        <v>100</v>
      </c>
      <c r="C56" s="241"/>
      <c r="D56" s="198">
        <v>2.9241664556333915</v>
      </c>
      <c r="E56" s="241"/>
      <c r="F56" s="245">
        <v>3.644848004140834</v>
      </c>
      <c r="G56" s="245">
        <v>0.49304559152483546</v>
      </c>
      <c r="H56" s="245">
        <v>2.6780230197219916</v>
      </c>
      <c r="I56" s="245">
        <v>4.6116729885596763</v>
      </c>
      <c r="J56" s="245">
        <v>13.527192106905334</v>
      </c>
      <c r="K56" s="241"/>
      <c r="L56" s="258">
        <v>3.6</v>
      </c>
      <c r="M56" s="241"/>
      <c r="N56" s="241" t="s">
        <v>269</v>
      </c>
      <c r="O56" s="241"/>
      <c r="P56" s="245">
        <v>3.2258692448564616</v>
      </c>
      <c r="Q56" s="245">
        <v>0.48111463889232325</v>
      </c>
      <c r="R56" s="245">
        <v>2.2824325449035325</v>
      </c>
      <c r="S56" s="245">
        <v>4.1693059448093903</v>
      </c>
      <c r="T56" s="245">
        <v>14.914263486018356</v>
      </c>
      <c r="U56" s="241"/>
      <c r="V56" s="245">
        <v>-0.4</v>
      </c>
      <c r="W56" s="241"/>
      <c r="X56" s="241"/>
      <c r="Y56" s="241"/>
      <c r="Z56" s="247">
        <v>1013.8238879999994</v>
      </c>
      <c r="AA56" s="247">
        <v>2052</v>
      </c>
      <c r="AB56" s="241"/>
      <c r="AC56" s="244">
        <v>3.743320769354634</v>
      </c>
      <c r="AD56" s="245">
        <v>0.60584111440880517</v>
      </c>
      <c r="AE56" s="245">
        <v>2.5552682589565987</v>
      </c>
      <c r="AF56" s="245">
        <v>4.9313732797526697</v>
      </c>
      <c r="AG56" s="245">
        <v>16.184589879890389</v>
      </c>
      <c r="AH56" s="241"/>
      <c r="AI56" s="245">
        <v>0.5</v>
      </c>
      <c r="AJ56" s="241"/>
      <c r="AK56" s="241" t="s">
        <v>269</v>
      </c>
      <c r="AL56" s="241"/>
      <c r="AM56" s="244">
        <v>2.7827008530112596</v>
      </c>
      <c r="AN56" s="245">
        <v>0.44837515971094283</v>
      </c>
      <c r="AO56" s="245">
        <v>1.9034272203212959</v>
      </c>
      <c r="AP56" s="245">
        <v>3.6619744857012235</v>
      </c>
      <c r="AQ56" s="245">
        <v>16.112948656544958</v>
      </c>
      <c r="AR56" s="241"/>
      <c r="AS56" s="245">
        <f t="shared" si="11"/>
        <v>-0.90000000000000036</v>
      </c>
      <c r="AT56" s="241"/>
      <c r="AU56" s="241"/>
      <c r="AV56" s="241"/>
      <c r="AW56" s="247">
        <v>878.13506700000016</v>
      </c>
      <c r="AX56" s="247">
        <v>1761</v>
      </c>
      <c r="AY56" s="241"/>
    </row>
    <row r="57" spans="1:51" ht="6.75" customHeight="1" x14ac:dyDescent="0.25">
      <c r="A57" s="243"/>
      <c r="B57" s="198"/>
      <c r="C57" s="241"/>
      <c r="D57" s="198"/>
      <c r="E57" s="241"/>
      <c r="F57" s="245"/>
      <c r="G57" s="245"/>
      <c r="H57" s="245"/>
      <c r="I57" s="245"/>
      <c r="J57" s="245"/>
      <c r="K57" s="241"/>
      <c r="L57" s="259"/>
      <c r="M57" s="241"/>
      <c r="N57" s="241"/>
      <c r="O57" s="241"/>
      <c r="P57" s="245"/>
      <c r="Q57" s="245"/>
      <c r="R57" s="245"/>
      <c r="S57" s="245"/>
      <c r="T57" s="245"/>
      <c r="U57" s="241"/>
      <c r="V57" s="241"/>
      <c r="W57" s="241"/>
      <c r="X57" s="241"/>
      <c r="Y57" s="241"/>
      <c r="Z57" s="247"/>
      <c r="AA57" s="247"/>
      <c r="AB57" s="241"/>
      <c r="AC57" s="245"/>
      <c r="AD57" s="245"/>
      <c r="AE57" s="245"/>
      <c r="AF57" s="245"/>
      <c r="AG57" s="245"/>
      <c r="AH57" s="241"/>
      <c r="AI57" s="241"/>
      <c r="AJ57" s="241"/>
      <c r="AK57" s="241"/>
      <c r="AL57" s="241"/>
      <c r="AM57" s="245"/>
      <c r="AN57" s="245"/>
      <c r="AO57" s="245"/>
      <c r="AP57" s="245"/>
      <c r="AQ57" s="245"/>
      <c r="AR57" s="241"/>
      <c r="AS57" s="241"/>
      <c r="AT57" s="241"/>
      <c r="AU57" s="241"/>
      <c r="AV57" s="241"/>
      <c r="AW57" s="247"/>
      <c r="AX57" s="247"/>
      <c r="AY57" s="241"/>
    </row>
    <row r="58" spans="1:51" ht="13.5" customHeight="1" x14ac:dyDescent="0.25">
      <c r="A58" s="240" t="s">
        <v>5</v>
      </c>
      <c r="B58" s="198"/>
      <c r="C58" s="241"/>
      <c r="D58" s="198"/>
      <c r="E58" s="241"/>
      <c r="F58" s="245"/>
      <c r="G58" s="245"/>
      <c r="H58" s="245"/>
      <c r="I58" s="245"/>
      <c r="J58" s="245"/>
      <c r="K58" s="241"/>
      <c r="L58" s="259"/>
      <c r="M58" s="241"/>
      <c r="N58" s="241"/>
      <c r="O58" s="241"/>
      <c r="P58" s="245"/>
      <c r="Q58" s="245"/>
      <c r="R58" s="245"/>
      <c r="S58" s="245"/>
      <c r="T58" s="245"/>
      <c r="U58" s="241"/>
      <c r="V58" s="241"/>
      <c r="W58" s="241"/>
      <c r="X58" s="241"/>
      <c r="Y58" s="241"/>
      <c r="Z58" s="247"/>
      <c r="AA58" s="247"/>
      <c r="AB58" s="241"/>
      <c r="AC58" s="245"/>
      <c r="AD58" s="245"/>
      <c r="AE58" s="245"/>
      <c r="AF58" s="245"/>
      <c r="AG58" s="245"/>
      <c r="AH58" s="241"/>
      <c r="AI58" s="241"/>
      <c r="AJ58" s="241"/>
      <c r="AK58" s="241"/>
      <c r="AL58" s="241"/>
      <c r="AM58" s="245"/>
      <c r="AN58" s="245"/>
      <c r="AO58" s="245"/>
      <c r="AP58" s="245"/>
      <c r="AQ58" s="245"/>
      <c r="AR58" s="241"/>
      <c r="AS58" s="241"/>
      <c r="AT58" s="241"/>
      <c r="AU58" s="241"/>
      <c r="AV58" s="241"/>
      <c r="AW58" s="247"/>
      <c r="AX58" s="247"/>
      <c r="AY58" s="241"/>
    </row>
    <row r="59" spans="1:51" ht="13.5" customHeight="1" x14ac:dyDescent="0.25">
      <c r="A59" s="243" t="s">
        <v>189</v>
      </c>
      <c r="B59" s="198">
        <v>100</v>
      </c>
      <c r="C59" s="241"/>
      <c r="D59" s="198">
        <v>5.5812890597916347</v>
      </c>
      <c r="E59" s="241"/>
      <c r="F59" s="244">
        <v>6.0415165639360104</v>
      </c>
      <c r="G59" s="245">
        <v>0.99262015611677445</v>
      </c>
      <c r="H59" s="245">
        <v>4.0950637744416172</v>
      </c>
      <c r="I59" s="245">
        <v>7.9879693534304046</v>
      </c>
      <c r="J59" s="245">
        <v>16.429983193989433</v>
      </c>
      <c r="K59" s="241"/>
      <c r="L59" s="258">
        <v>6</v>
      </c>
      <c r="M59" s="241"/>
      <c r="N59" s="241" t="s">
        <v>269</v>
      </c>
      <c r="O59" s="241"/>
      <c r="P59" s="244">
        <v>6.6703828730213202</v>
      </c>
      <c r="Q59" s="245">
        <v>1.1285204882895337</v>
      </c>
      <c r="R59" s="245">
        <v>4.4574224697536291</v>
      </c>
      <c r="S59" s="245">
        <v>8.8833432762890112</v>
      </c>
      <c r="T59" s="245">
        <v>16.918376497605379</v>
      </c>
      <c r="U59" s="241"/>
      <c r="V59" s="245">
        <v>0.7</v>
      </c>
      <c r="W59" s="241"/>
      <c r="X59" s="241"/>
      <c r="Y59" s="241"/>
      <c r="Z59" s="247">
        <v>3143.5875420000011</v>
      </c>
      <c r="AA59" s="247">
        <v>2433</v>
      </c>
      <c r="AB59" s="241"/>
      <c r="AC59" s="244">
        <v>3.9934901071570437</v>
      </c>
      <c r="AD59" s="245">
        <v>0.86389029758682445</v>
      </c>
      <c r="AE59" s="245">
        <v>2.299403964195176</v>
      </c>
      <c r="AF59" s="245">
        <v>5.6875762501189113</v>
      </c>
      <c r="AG59" s="245">
        <v>21.632463694816209</v>
      </c>
      <c r="AH59" s="241"/>
      <c r="AI59" s="245">
        <v>-2.7</v>
      </c>
      <c r="AJ59" s="241"/>
      <c r="AK59" s="241" t="s">
        <v>268</v>
      </c>
      <c r="AL59" s="241"/>
      <c r="AM59" s="244">
        <v>6.6027997854548328</v>
      </c>
      <c r="AN59" s="245">
        <v>1.2831345245218173</v>
      </c>
      <c r="AO59" s="245">
        <v>4.0865445242723233</v>
      </c>
      <c r="AP59" s="245">
        <v>9.1190550466373423</v>
      </c>
      <c r="AQ59" s="245">
        <v>19.433188438462228</v>
      </c>
      <c r="AR59" s="241"/>
      <c r="AS59" s="245">
        <f t="shared" ref="AS59:AS61" si="12">ROUND(AM59,1)-ROUND(AC59,1)</f>
        <v>2.5999999999999996</v>
      </c>
      <c r="AT59" s="241"/>
      <c r="AU59" s="259" t="s">
        <v>268</v>
      </c>
      <c r="AV59" s="241"/>
      <c r="AW59" s="247">
        <v>2803.406449000016</v>
      </c>
      <c r="AX59" s="247">
        <v>2167</v>
      </c>
      <c r="AY59" s="241"/>
    </row>
    <row r="60" spans="1:51" ht="13.5" customHeight="1" x14ac:dyDescent="0.25">
      <c r="A60" s="243" t="s">
        <v>41</v>
      </c>
      <c r="B60" s="198">
        <v>100</v>
      </c>
      <c r="C60" s="241"/>
      <c r="D60" s="198">
        <v>2.1823337914746199</v>
      </c>
      <c r="E60" s="241"/>
      <c r="F60" s="245">
        <v>4.4646295452209523</v>
      </c>
      <c r="G60" s="245">
        <v>0.85871213788189615</v>
      </c>
      <c r="H60" s="245">
        <v>2.7807602163008593</v>
      </c>
      <c r="I60" s="245">
        <v>6.1484988741410449</v>
      </c>
      <c r="J60" s="245">
        <v>19.233670547225636</v>
      </c>
      <c r="K60" s="241"/>
      <c r="L60" s="258">
        <v>4.5</v>
      </c>
      <c r="M60" s="241"/>
      <c r="N60" s="241" t="s">
        <v>271</v>
      </c>
      <c r="O60" s="241"/>
      <c r="P60" s="244">
        <v>3.7202734161183928</v>
      </c>
      <c r="Q60" s="245">
        <v>0.70755897655588451</v>
      </c>
      <c r="R60" s="245">
        <v>2.332793069644556</v>
      </c>
      <c r="S60" s="245">
        <v>5.1077537625922291</v>
      </c>
      <c r="T60" s="245">
        <v>19.019004718586721</v>
      </c>
      <c r="U60" s="241"/>
      <c r="V60" s="245">
        <v>-0.8</v>
      </c>
      <c r="W60" s="241"/>
      <c r="X60" s="241"/>
      <c r="Y60" s="241"/>
      <c r="Z60" s="247">
        <v>1107.3604649999993</v>
      </c>
      <c r="AA60" s="247">
        <v>1816</v>
      </c>
      <c r="AB60" s="241"/>
      <c r="AC60" s="244">
        <v>3.9164846832346778</v>
      </c>
      <c r="AD60" s="245">
        <v>0.77729991199398252</v>
      </c>
      <c r="AE60" s="245">
        <v>2.3922020127233332</v>
      </c>
      <c r="AF60" s="245">
        <v>5.4407673537460228</v>
      </c>
      <c r="AG60" s="245">
        <v>19.846877362277844</v>
      </c>
      <c r="AH60" s="241"/>
      <c r="AI60" s="245">
        <v>0.19999999999999973</v>
      </c>
      <c r="AJ60" s="241"/>
      <c r="AK60" s="241" t="s">
        <v>269</v>
      </c>
      <c r="AL60" s="241"/>
      <c r="AM60" s="244">
        <v>2.6310037124421886</v>
      </c>
      <c r="AN60" s="245">
        <v>0.71242048416424542</v>
      </c>
      <c r="AO60" s="245">
        <v>1.2339313422473881</v>
      </c>
      <c r="AP60" s="245">
        <v>4.0280760826369892</v>
      </c>
      <c r="AQ60" s="245">
        <v>27.07789733610646</v>
      </c>
      <c r="AR60" s="241"/>
      <c r="AS60" s="245">
        <f t="shared" si="12"/>
        <v>-1.2999999999999998</v>
      </c>
      <c r="AT60" s="241"/>
      <c r="AU60" s="241"/>
      <c r="AV60" s="241"/>
      <c r="AW60" s="247">
        <v>926.32176400000117</v>
      </c>
      <c r="AX60" s="247">
        <v>1430</v>
      </c>
      <c r="AY60" s="241"/>
    </row>
    <row r="61" spans="1:51" ht="12.75" customHeight="1" x14ac:dyDescent="0.25">
      <c r="A61" s="243" t="s">
        <v>42</v>
      </c>
      <c r="B61" s="198">
        <v>100</v>
      </c>
      <c r="C61" s="241"/>
      <c r="D61" s="198">
        <v>3.9013925530369793</v>
      </c>
      <c r="E61" s="241"/>
      <c r="F61" s="244">
        <v>3.8990959255320994</v>
      </c>
      <c r="G61" s="245">
        <v>0.60261345059566074</v>
      </c>
      <c r="H61" s="245">
        <v>2.7174166853205235</v>
      </c>
      <c r="I61" s="245">
        <v>5.0807751657436748</v>
      </c>
      <c r="J61" s="245">
        <v>15.455209671801642</v>
      </c>
      <c r="K61" s="241"/>
      <c r="L61" s="258">
        <v>3.9</v>
      </c>
      <c r="M61" s="241"/>
      <c r="N61" s="241" t="s">
        <v>269</v>
      </c>
      <c r="O61" s="241"/>
      <c r="P61" s="244">
        <v>3.3476626129956846</v>
      </c>
      <c r="Q61" s="245">
        <v>0.56757871411280125</v>
      </c>
      <c r="R61" s="245">
        <v>2.2346750925183643</v>
      </c>
      <c r="S61" s="245">
        <v>4.4606501334730053</v>
      </c>
      <c r="T61" s="245">
        <v>16.954477787261201</v>
      </c>
      <c r="U61" s="241"/>
      <c r="V61" s="245">
        <v>-0.6</v>
      </c>
      <c r="W61" s="241"/>
      <c r="X61" s="241"/>
      <c r="Y61" s="241"/>
      <c r="Z61" s="247">
        <v>977.31826000000103</v>
      </c>
      <c r="AA61" s="247">
        <v>1956</v>
      </c>
      <c r="AB61" s="241"/>
      <c r="AC61" s="244">
        <v>4.0763009734216666</v>
      </c>
      <c r="AD61" s="245">
        <v>0.73080730611870237</v>
      </c>
      <c r="AE61" s="245">
        <v>2.6431901560767632</v>
      </c>
      <c r="AF61" s="245">
        <v>5.5094117907665687</v>
      </c>
      <c r="AG61" s="245">
        <v>17.928197914818327</v>
      </c>
      <c r="AH61" s="241"/>
      <c r="AI61" s="245">
        <v>0.79999999999999982</v>
      </c>
      <c r="AJ61" s="241"/>
      <c r="AK61" s="241" t="s">
        <v>269</v>
      </c>
      <c r="AL61" s="241"/>
      <c r="AM61" s="244">
        <v>3.8886403138310883</v>
      </c>
      <c r="AN61" s="245">
        <v>0.7251664559206884</v>
      </c>
      <c r="AO61" s="245">
        <v>2.4665728103294464</v>
      </c>
      <c r="AP61" s="245">
        <v>5.3107078173327302</v>
      </c>
      <c r="AQ61" s="245">
        <v>18.648329426134413</v>
      </c>
      <c r="AR61" s="241"/>
      <c r="AS61" s="245">
        <f t="shared" si="12"/>
        <v>-0.19999999999999973</v>
      </c>
      <c r="AT61" s="241"/>
      <c r="AU61" s="241"/>
      <c r="AV61" s="241"/>
      <c r="AW61" s="247">
        <v>870.6849250000007</v>
      </c>
      <c r="AX61" s="247">
        <v>1817</v>
      </c>
      <c r="AY61" s="241"/>
    </row>
    <row r="62" spans="1:51" ht="5.15" customHeight="1" x14ac:dyDescent="0.25">
      <c r="A62" s="62"/>
      <c r="B62" s="202"/>
      <c r="C62" s="56"/>
      <c r="D62" s="203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</row>
    <row r="63" spans="1:51" ht="5.15" customHeight="1" x14ac:dyDescent="0.25"/>
    <row r="64" spans="1:51" ht="10.5" x14ac:dyDescent="0.25">
      <c r="A64" s="354" t="s">
        <v>179</v>
      </c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  <c r="AG64" s="354"/>
      <c r="AH64" s="354"/>
      <c r="AI64" s="354"/>
      <c r="AJ64" s="354"/>
      <c r="AK64" s="354"/>
      <c r="AL64" s="354"/>
      <c r="AM64" s="354"/>
      <c r="AN64" s="354"/>
      <c r="AO64" s="354"/>
      <c r="AP64" s="354"/>
      <c r="AQ64" s="354"/>
      <c r="AR64" s="354"/>
      <c r="AS64" s="354"/>
      <c r="AT64" s="354"/>
      <c r="AU64" s="354"/>
      <c r="AV64" s="354"/>
      <c r="AW64" s="354"/>
      <c r="AX64" s="354"/>
      <c r="AY64" s="354"/>
    </row>
    <row r="65" spans="1:51" ht="12.75" customHeight="1" x14ac:dyDescent="0.25">
      <c r="A65" s="357" t="s">
        <v>242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7"/>
      <c r="AL65" s="357"/>
      <c r="AM65" s="357"/>
      <c r="AN65" s="357"/>
      <c r="AO65" s="357"/>
      <c r="AP65" s="357"/>
      <c r="AQ65" s="357"/>
      <c r="AR65" s="357"/>
      <c r="AS65" s="357"/>
      <c r="AT65" s="357"/>
      <c r="AU65" s="357"/>
      <c r="AV65" s="357"/>
      <c r="AW65" s="357"/>
      <c r="AX65" s="357"/>
      <c r="AY65" s="357"/>
    </row>
    <row r="66" spans="1:51" ht="13.5" customHeight="1" x14ac:dyDescent="0.25">
      <c r="A66" s="357" t="s">
        <v>243</v>
      </c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7"/>
      <c r="AK66" s="357"/>
      <c r="AL66" s="357"/>
      <c r="AM66" s="357"/>
      <c r="AN66" s="357"/>
      <c r="AO66" s="357"/>
      <c r="AP66" s="357"/>
      <c r="AQ66" s="357"/>
      <c r="AR66" s="357"/>
      <c r="AS66" s="357"/>
      <c r="AT66" s="357"/>
      <c r="AU66" s="357"/>
      <c r="AV66" s="357"/>
      <c r="AW66" s="357"/>
      <c r="AX66" s="357"/>
      <c r="AY66" s="357"/>
    </row>
    <row r="67" spans="1:51" ht="13.5" customHeight="1" x14ac:dyDescent="0.25">
      <c r="A67" s="357" t="s">
        <v>244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7"/>
      <c r="AL67" s="357"/>
      <c r="AM67" s="357"/>
      <c r="AN67" s="357"/>
      <c r="AO67" s="357"/>
      <c r="AP67" s="357"/>
      <c r="AQ67" s="357"/>
      <c r="AR67" s="357"/>
      <c r="AS67" s="357"/>
      <c r="AT67" s="357"/>
      <c r="AU67" s="357"/>
      <c r="AV67" s="357"/>
      <c r="AW67" s="357"/>
      <c r="AX67" s="357"/>
      <c r="AY67" s="357"/>
    </row>
    <row r="68" spans="1:51" ht="10.5" x14ac:dyDescent="0.25">
      <c r="A68" s="357" t="s">
        <v>286</v>
      </c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7"/>
      <c r="AK68" s="357"/>
      <c r="AL68" s="357"/>
      <c r="AM68" s="357"/>
      <c r="AN68" s="357"/>
      <c r="AO68" s="357"/>
      <c r="AP68" s="357"/>
      <c r="AQ68" s="357"/>
      <c r="AR68" s="357"/>
      <c r="AS68" s="357"/>
      <c r="AT68" s="357"/>
      <c r="AU68" s="357"/>
      <c r="AV68" s="357"/>
      <c r="AW68" s="357"/>
      <c r="AX68" s="357"/>
      <c r="AY68" s="357"/>
    </row>
    <row r="69" spans="1:51" ht="13.5" customHeight="1" x14ac:dyDescent="0.25">
      <c r="A69" s="354" t="s">
        <v>21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54"/>
      <c r="AL69" s="354"/>
      <c r="AM69" s="354"/>
      <c r="AN69" s="354"/>
      <c r="AO69" s="354"/>
      <c r="AP69" s="354"/>
      <c r="AQ69" s="354"/>
      <c r="AR69" s="354"/>
      <c r="AS69" s="354"/>
      <c r="AT69" s="354"/>
      <c r="AU69" s="354"/>
      <c r="AV69" s="354"/>
      <c r="AW69" s="354"/>
      <c r="AX69" s="354"/>
      <c r="AY69" s="354"/>
    </row>
    <row r="70" spans="1:51" ht="13.5" hidden="1" customHeight="1" x14ac:dyDescent="0.25">
      <c r="A70" s="199"/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199"/>
      <c r="AT70" s="199"/>
      <c r="AU70" s="199"/>
      <c r="AV70" s="199"/>
      <c r="AW70" s="199"/>
      <c r="AX70" s="199"/>
      <c r="AY70" s="199"/>
    </row>
    <row r="71" spans="1:51" ht="13" hidden="1" customHeight="1" x14ac:dyDescent="0.25"/>
    <row r="72" spans="1:51" ht="13" hidden="1" customHeight="1" x14ac:dyDescent="0.25"/>
    <row r="73" spans="1:51" ht="13" hidden="1" customHeight="1" x14ac:dyDescent="0.25"/>
    <row r="74" spans="1:51" ht="13" hidden="1" customHeight="1" x14ac:dyDescent="0.25"/>
    <row r="75" spans="1:51" ht="13" hidden="1" customHeight="1" x14ac:dyDescent="0.25"/>
    <row r="76" spans="1:51" ht="13" hidden="1" customHeight="1" x14ac:dyDescent="0.25"/>
    <row r="79" spans="1:51" ht="13" hidden="1" customHeight="1" x14ac:dyDescent="0.25">
      <c r="A79" s="200" t="s">
        <v>197</v>
      </c>
    </row>
    <row r="80" spans="1:51" ht="13" hidden="1" customHeight="1" x14ac:dyDescent="0.25">
      <c r="A80" s="200"/>
    </row>
    <row r="81" spans="1:1" ht="12.75" hidden="1" customHeight="1" x14ac:dyDescent="0.25">
      <c r="A81" s="2" t="s">
        <v>246</v>
      </c>
    </row>
    <row r="83" spans="1:1" ht="12.75" hidden="1" customHeight="1" x14ac:dyDescent="0.25">
      <c r="A83" s="2" t="s">
        <v>247</v>
      </c>
    </row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</sheetData>
  <mergeCells count="52">
    <mergeCell ref="AC6:AG6"/>
    <mergeCell ref="AI6:AI7"/>
    <mergeCell ref="AK6:AK7"/>
    <mergeCell ref="AC7:AC8"/>
    <mergeCell ref="AD7:AD8"/>
    <mergeCell ref="AE7:AF7"/>
    <mergeCell ref="AG7:AG8"/>
    <mergeCell ref="Z6:Z8"/>
    <mergeCell ref="AA6:AA8"/>
    <mergeCell ref="V6:V7"/>
    <mergeCell ref="X6:X7"/>
    <mergeCell ref="P7:P8"/>
    <mergeCell ref="Q7:Q8"/>
    <mergeCell ref="R7:S7"/>
    <mergeCell ref="T7:T8"/>
    <mergeCell ref="A1:AY1"/>
    <mergeCell ref="A2:AY2"/>
    <mergeCell ref="A3:AY3"/>
    <mergeCell ref="A5:A8"/>
    <mergeCell ref="B5:B8"/>
    <mergeCell ref="D5:AU5"/>
    <mergeCell ref="AW5:AW8"/>
    <mergeCell ref="AX5:AX8"/>
    <mergeCell ref="F7:F8"/>
    <mergeCell ref="G7:G8"/>
    <mergeCell ref="H7:I7"/>
    <mergeCell ref="J7:J8"/>
    <mergeCell ref="L6:L7"/>
    <mergeCell ref="N6:N7"/>
    <mergeCell ref="O6:O8"/>
    <mergeCell ref="P6:T6"/>
    <mergeCell ref="A68:AY68"/>
    <mergeCell ref="A69:AY69"/>
    <mergeCell ref="D7:D8"/>
    <mergeCell ref="AM7:AM8"/>
    <mergeCell ref="AO7:AP7"/>
    <mergeCell ref="AQ7:AQ8"/>
    <mergeCell ref="A66:AY66"/>
    <mergeCell ref="A67:AY67"/>
    <mergeCell ref="C6:C8"/>
    <mergeCell ref="AB6:AB8"/>
    <mergeCell ref="AM6:AQ6"/>
    <mergeCell ref="AS6:AS7"/>
    <mergeCell ref="AU6:AU7"/>
    <mergeCell ref="AN7:AN8"/>
    <mergeCell ref="E6:E8"/>
    <mergeCell ref="F6:J6"/>
    <mergeCell ref="A9:AY9"/>
    <mergeCell ref="A27:AY27"/>
    <mergeCell ref="A64:AY64"/>
    <mergeCell ref="A65:AY65"/>
    <mergeCell ref="A45:AX45"/>
  </mergeCells>
  <printOptions horizontalCentered="1" verticalCentered="1"/>
  <pageMargins left="0.3543307086614173" right="0.3543307086614173" top="0.39370078740157483" bottom="0.39370078740157483" header="0" footer="0"/>
  <pageSetup scale="64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1:AY83"/>
  <sheetViews>
    <sheetView showGridLines="0" zoomScaleNormal="100" zoomScaleSheetLayoutView="100" workbookViewId="0">
      <selection activeCell="A2" sqref="A2:AX2"/>
    </sheetView>
  </sheetViews>
  <sheetFormatPr baseColWidth="10" defaultColWidth="0" defaultRowHeight="12.75" customHeight="1" zeroHeight="1" x14ac:dyDescent="0.25"/>
  <cols>
    <col min="1" max="1" width="21.7265625" style="2" customWidth="1"/>
    <col min="2" max="2" width="8.54296875" style="2" customWidth="1"/>
    <col min="3" max="3" width="1.7265625" style="2" customWidth="1"/>
    <col min="4" max="4" width="7" style="2" hidden="1" customWidth="1"/>
    <col min="5" max="5" width="1.7265625" style="2" hidden="1" customWidth="1"/>
    <col min="6" max="6" width="7" style="2" customWidth="1"/>
    <col min="7" max="7" width="8.54296875" style="2" hidden="1" customWidth="1"/>
    <col min="8" max="9" width="7.81640625" style="2" hidden="1" customWidth="1"/>
    <col min="10" max="10" width="9" style="2" hidden="1" customWidth="1"/>
    <col min="11" max="11" width="1.7265625" style="2" hidden="1" customWidth="1"/>
    <col min="12" max="12" width="8.7265625" style="2" hidden="1" customWidth="1"/>
    <col min="13" max="13" width="1.7265625" style="2" hidden="1" customWidth="1"/>
    <col min="14" max="14" width="7.81640625" style="2" hidden="1" customWidth="1"/>
    <col min="15" max="15" width="1.7265625" style="2" customWidth="1"/>
    <col min="16" max="16" width="7" style="2" customWidth="1"/>
    <col min="17" max="17" width="8.54296875" style="2" hidden="1" customWidth="1"/>
    <col min="18" max="18" width="5.81640625" style="2" hidden="1" customWidth="1"/>
    <col min="19" max="19" width="6.7265625" style="2" hidden="1" customWidth="1"/>
    <col min="20" max="20" width="9" style="2" hidden="1" customWidth="1"/>
    <col min="21" max="21" width="1.7265625" style="2" hidden="1" customWidth="1"/>
    <col min="22" max="22" width="8.7265625" style="2" hidden="1" customWidth="1"/>
    <col min="23" max="23" width="1.7265625" style="2" hidden="1" customWidth="1"/>
    <col min="24" max="24" width="7.81640625" style="2" hidden="1" customWidth="1"/>
    <col min="25" max="25" width="1.7265625" style="2" hidden="1" customWidth="1"/>
    <col min="26" max="27" width="9.453125" style="2" hidden="1" customWidth="1"/>
    <col min="28" max="28" width="1.7265625" style="2" customWidth="1"/>
    <col min="29" max="29" width="7.81640625" style="2" customWidth="1"/>
    <col min="30" max="37" width="7.81640625" style="2" hidden="1" customWidth="1"/>
    <col min="38" max="38" width="2.81640625" style="2" customWidth="1"/>
    <col min="39" max="39" width="7" style="2" customWidth="1"/>
    <col min="40" max="40" width="8.54296875" style="2" hidden="1" customWidth="1"/>
    <col min="41" max="41" width="4.7265625" style="2" bestFit="1" customWidth="1"/>
    <col min="42" max="42" width="5.54296875" style="2" bestFit="1" customWidth="1"/>
    <col min="43" max="43" width="9" style="2" customWidth="1"/>
    <col min="44" max="44" width="1.7265625" style="2" customWidth="1"/>
    <col min="45" max="45" width="8.7265625" style="2" customWidth="1"/>
    <col min="46" max="46" width="1.7265625" style="2" customWidth="1"/>
    <col min="47" max="47" width="7.81640625" style="2" customWidth="1"/>
    <col min="48" max="48" width="1.7265625" style="2" customWidth="1"/>
    <col min="49" max="50" width="9.453125" style="2" customWidth="1"/>
    <col min="51" max="51" width="1.90625" style="2" customWidth="1"/>
    <col min="52" max="16384" width="3.26953125" style="241" hidden="1"/>
  </cols>
  <sheetData>
    <row r="1" spans="1:51" s="296" customFormat="1" ht="15" customHeight="1" x14ac:dyDescent="0.25">
      <c r="A1" s="301" t="s">
        <v>249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/>
      <c r="AU1" s="301"/>
      <c r="AV1" s="301"/>
      <c r="AW1" s="301"/>
      <c r="AX1" s="301"/>
      <c r="AY1" s="188"/>
    </row>
    <row r="2" spans="1:51" s="296" customFormat="1" ht="25.5" customHeight="1" x14ac:dyDescent="0.25">
      <c r="A2" s="320" t="s">
        <v>308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188"/>
    </row>
    <row r="3" spans="1:51" s="297" customFormat="1" ht="12.75" customHeight="1" x14ac:dyDescent="0.25">
      <c r="A3" s="363" t="s">
        <v>11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3"/>
      <c r="AU3" s="363"/>
      <c r="AV3" s="363"/>
      <c r="AW3" s="363"/>
      <c r="AX3" s="363"/>
      <c r="AY3" s="103"/>
    </row>
    <row r="4" spans="1:51" ht="3" customHeight="1" x14ac:dyDescent="0.25">
      <c r="A4" s="186"/>
    </row>
    <row r="5" spans="1:51" ht="28.5" customHeight="1" x14ac:dyDescent="0.25">
      <c r="A5" s="304" t="s">
        <v>186</v>
      </c>
      <c r="B5" s="345" t="s">
        <v>4</v>
      </c>
      <c r="C5" s="54"/>
      <c r="D5" s="308" t="s">
        <v>281</v>
      </c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308"/>
      <c r="AU5" s="308"/>
      <c r="AV5" s="201"/>
      <c r="AW5" s="346" t="s">
        <v>233</v>
      </c>
      <c r="AX5" s="346" t="s">
        <v>234</v>
      </c>
    </row>
    <row r="6" spans="1:51" ht="33" customHeight="1" x14ac:dyDescent="0.25">
      <c r="A6" s="341"/>
      <c r="B6" s="367"/>
      <c r="C6" s="351"/>
      <c r="D6" s="54">
        <v>2021</v>
      </c>
      <c r="E6" s="318"/>
      <c r="F6" s="358">
        <v>2022</v>
      </c>
      <c r="G6" s="358"/>
      <c r="H6" s="358"/>
      <c r="I6" s="358"/>
      <c r="J6" s="358"/>
      <c r="K6" s="189"/>
      <c r="L6" s="359" t="s">
        <v>235</v>
      </c>
      <c r="M6" s="190"/>
      <c r="N6" s="360" t="s">
        <v>236</v>
      </c>
      <c r="O6" s="318"/>
      <c r="P6" s="358">
        <v>2023</v>
      </c>
      <c r="Q6" s="358"/>
      <c r="R6" s="358"/>
      <c r="S6" s="358"/>
      <c r="T6" s="358"/>
      <c r="U6" s="189"/>
      <c r="V6" s="359" t="s">
        <v>235</v>
      </c>
      <c r="W6" s="190"/>
      <c r="X6" s="360" t="s">
        <v>236</v>
      </c>
      <c r="Y6" s="191"/>
      <c r="Z6" s="346" t="s">
        <v>233</v>
      </c>
      <c r="AA6" s="346" t="s">
        <v>234</v>
      </c>
      <c r="AB6" s="54"/>
      <c r="AC6" s="358">
        <v>2024</v>
      </c>
      <c r="AD6" s="358"/>
      <c r="AE6" s="358"/>
      <c r="AF6" s="358"/>
      <c r="AG6" s="358"/>
      <c r="AH6" s="189"/>
      <c r="AI6" s="359" t="s">
        <v>235</v>
      </c>
      <c r="AJ6" s="190"/>
      <c r="AK6" s="360" t="s">
        <v>236</v>
      </c>
      <c r="AL6" s="54"/>
      <c r="AM6" s="358">
        <v>2025</v>
      </c>
      <c r="AN6" s="358"/>
      <c r="AO6" s="358"/>
      <c r="AP6" s="358"/>
      <c r="AQ6" s="358"/>
      <c r="AR6" s="189"/>
      <c r="AS6" s="359" t="s">
        <v>235</v>
      </c>
      <c r="AT6" s="190"/>
      <c r="AU6" s="360" t="s">
        <v>236</v>
      </c>
      <c r="AV6" s="191"/>
      <c r="AW6" s="349"/>
      <c r="AX6" s="349"/>
    </row>
    <row r="7" spans="1:51" ht="29.25" customHeight="1" x14ac:dyDescent="0.25">
      <c r="A7" s="341"/>
      <c r="B7" s="367"/>
      <c r="C7" s="351"/>
      <c r="D7" s="360" t="s">
        <v>237</v>
      </c>
      <c r="E7" s="351"/>
      <c r="F7" s="360" t="s">
        <v>237</v>
      </c>
      <c r="G7" s="360" t="s">
        <v>251</v>
      </c>
      <c r="H7" s="366" t="s">
        <v>238</v>
      </c>
      <c r="I7" s="366"/>
      <c r="J7" s="359" t="s">
        <v>239</v>
      </c>
      <c r="K7" s="192"/>
      <c r="L7" s="356"/>
      <c r="M7" s="193"/>
      <c r="N7" s="361"/>
      <c r="O7" s="351"/>
      <c r="P7" s="360" t="s">
        <v>237</v>
      </c>
      <c r="Q7" s="360" t="s">
        <v>251</v>
      </c>
      <c r="R7" s="366" t="s">
        <v>238</v>
      </c>
      <c r="S7" s="366"/>
      <c r="T7" s="359" t="s">
        <v>239</v>
      </c>
      <c r="U7" s="192"/>
      <c r="V7" s="356"/>
      <c r="W7" s="193"/>
      <c r="X7" s="361"/>
      <c r="Y7" s="191"/>
      <c r="Z7" s="349"/>
      <c r="AA7" s="349"/>
      <c r="AB7" s="53"/>
      <c r="AC7" s="360" t="s">
        <v>237</v>
      </c>
      <c r="AD7" s="360" t="s">
        <v>251</v>
      </c>
      <c r="AE7" s="366" t="s">
        <v>238</v>
      </c>
      <c r="AF7" s="366"/>
      <c r="AG7" s="359" t="s">
        <v>239</v>
      </c>
      <c r="AH7" s="192"/>
      <c r="AI7" s="356"/>
      <c r="AJ7" s="193"/>
      <c r="AK7" s="361"/>
      <c r="AL7" s="53"/>
      <c r="AM7" s="360" t="s">
        <v>237</v>
      </c>
      <c r="AN7" s="360" t="s">
        <v>251</v>
      </c>
      <c r="AO7" s="366" t="s">
        <v>238</v>
      </c>
      <c r="AP7" s="366"/>
      <c r="AQ7" s="359" t="s">
        <v>239</v>
      </c>
      <c r="AR7" s="192"/>
      <c r="AS7" s="356"/>
      <c r="AT7" s="193"/>
      <c r="AU7" s="361"/>
      <c r="AV7" s="191"/>
      <c r="AW7" s="349"/>
      <c r="AX7" s="349"/>
    </row>
    <row r="8" spans="1:51" ht="26.25" customHeight="1" x14ac:dyDescent="0.25">
      <c r="A8" s="305"/>
      <c r="B8" s="347"/>
      <c r="C8" s="319"/>
      <c r="D8" s="361"/>
      <c r="E8" s="319"/>
      <c r="F8" s="361"/>
      <c r="G8" s="361"/>
      <c r="H8" s="194" t="s">
        <v>240</v>
      </c>
      <c r="I8" s="194" t="s">
        <v>33</v>
      </c>
      <c r="J8" s="356"/>
      <c r="K8" s="195"/>
      <c r="L8" s="194" t="s">
        <v>241</v>
      </c>
      <c r="M8" s="194"/>
      <c r="N8" s="194" t="s">
        <v>241</v>
      </c>
      <c r="O8" s="319"/>
      <c r="P8" s="361"/>
      <c r="Q8" s="361"/>
      <c r="R8" s="194" t="s">
        <v>240</v>
      </c>
      <c r="S8" s="194" t="s">
        <v>33</v>
      </c>
      <c r="T8" s="356"/>
      <c r="U8" s="195"/>
      <c r="V8" s="194" t="s">
        <v>276</v>
      </c>
      <c r="W8" s="194"/>
      <c r="X8" s="194" t="s">
        <v>276</v>
      </c>
      <c r="Y8" s="55"/>
      <c r="Z8" s="348"/>
      <c r="AA8" s="348"/>
      <c r="AB8" s="66"/>
      <c r="AC8" s="361"/>
      <c r="AD8" s="361"/>
      <c r="AE8" s="194" t="s">
        <v>240</v>
      </c>
      <c r="AF8" s="194" t="s">
        <v>33</v>
      </c>
      <c r="AG8" s="356"/>
      <c r="AH8" s="195"/>
      <c r="AI8" s="194" t="s">
        <v>283</v>
      </c>
      <c r="AJ8" s="194"/>
      <c r="AK8" s="194" t="s">
        <v>283</v>
      </c>
      <c r="AL8" s="66"/>
      <c r="AM8" s="361"/>
      <c r="AN8" s="361"/>
      <c r="AO8" s="194" t="s">
        <v>240</v>
      </c>
      <c r="AP8" s="194" t="s">
        <v>33</v>
      </c>
      <c r="AQ8" s="356"/>
      <c r="AR8" s="195"/>
      <c r="AS8" s="194" t="s">
        <v>303</v>
      </c>
      <c r="AT8" s="194"/>
      <c r="AU8" s="194" t="s">
        <v>303</v>
      </c>
      <c r="AV8" s="55"/>
      <c r="AW8" s="348"/>
      <c r="AX8" s="348"/>
    </row>
    <row r="9" spans="1:51" ht="18" customHeight="1" x14ac:dyDescent="0.25">
      <c r="A9" s="365" t="s">
        <v>250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/>
      <c r="X9" s="365"/>
      <c r="Y9" s="365"/>
      <c r="Z9" s="365"/>
      <c r="AA9" s="365"/>
      <c r="AB9" s="365"/>
      <c r="AC9" s="365"/>
      <c r="AD9" s="365"/>
      <c r="AE9" s="365"/>
      <c r="AF9" s="365"/>
      <c r="AG9" s="365"/>
      <c r="AH9" s="365"/>
      <c r="AI9" s="365"/>
      <c r="AJ9" s="365"/>
      <c r="AK9" s="365"/>
      <c r="AL9" s="365"/>
      <c r="AM9" s="365"/>
      <c r="AN9" s="365"/>
      <c r="AO9" s="365"/>
      <c r="AP9" s="365"/>
      <c r="AQ9" s="365"/>
      <c r="AR9" s="365"/>
      <c r="AS9" s="365"/>
      <c r="AT9" s="365"/>
      <c r="AU9" s="365"/>
      <c r="AV9" s="365"/>
      <c r="AW9" s="365"/>
      <c r="AX9" s="365"/>
    </row>
    <row r="10" spans="1:51" ht="7.5" customHeight="1" x14ac:dyDescent="0.25">
      <c r="A10" s="196"/>
      <c r="B10" s="197"/>
      <c r="D10" s="197"/>
    </row>
    <row r="11" spans="1:51" s="251" customFormat="1" ht="13.5" customHeight="1" x14ac:dyDescent="0.25">
      <c r="A11" s="228" t="s">
        <v>4</v>
      </c>
      <c r="B11" s="261">
        <v>100</v>
      </c>
      <c r="C11" s="207"/>
      <c r="D11" s="254">
        <v>57.172056000993187</v>
      </c>
      <c r="E11" s="207"/>
      <c r="F11" s="206">
        <v>56.668977507908799</v>
      </c>
      <c r="G11" s="206">
        <v>1.2444897038249207</v>
      </c>
      <c r="H11" s="206">
        <v>54.22862765144054</v>
      </c>
      <c r="I11" s="206">
        <v>59.109327364377066</v>
      </c>
      <c r="J11" s="206">
        <v>2.1960687461693449</v>
      </c>
      <c r="K11" s="207"/>
      <c r="L11" s="217">
        <v>-0.5030784930843879</v>
      </c>
      <c r="M11" s="207"/>
      <c r="N11" s="207"/>
      <c r="O11" s="207"/>
      <c r="P11" s="206">
        <v>61.297533184722809</v>
      </c>
      <c r="Q11" s="206">
        <v>1.3088547365027658</v>
      </c>
      <c r="R11" s="206">
        <v>58.730948230735805</v>
      </c>
      <c r="S11" s="206">
        <v>63.864118138709813</v>
      </c>
      <c r="T11" s="206">
        <v>2.1352486282905945</v>
      </c>
      <c r="U11" s="207"/>
      <c r="V11" s="206">
        <v>4.5999999999999996</v>
      </c>
      <c r="W11" s="207"/>
      <c r="X11" s="207" t="s">
        <v>270</v>
      </c>
      <c r="Y11" s="207"/>
      <c r="Z11" s="255">
        <v>5228.2662670000027</v>
      </c>
      <c r="AA11" s="207">
        <v>6205</v>
      </c>
      <c r="AB11" s="207"/>
      <c r="AC11" s="206">
        <v>62.576319042903293</v>
      </c>
      <c r="AD11" s="206">
        <v>1.3287946179258414</v>
      </c>
      <c r="AE11" s="206">
        <v>59.970556997237736</v>
      </c>
      <c r="AF11" s="206">
        <v>65.18208108856885</v>
      </c>
      <c r="AG11" s="206">
        <v>2.1234783992564328</v>
      </c>
      <c r="AH11" s="207"/>
      <c r="AI11" s="206">
        <v>1.3000000000000043</v>
      </c>
      <c r="AJ11" s="207"/>
      <c r="AK11" s="207" t="s">
        <v>269</v>
      </c>
      <c r="AL11" s="207"/>
      <c r="AM11" s="206">
        <v>61.855991291189085</v>
      </c>
      <c r="AN11" s="206">
        <v>1.4272972032133882</v>
      </c>
      <c r="AO11" s="206">
        <v>59.057029819713449</v>
      </c>
      <c r="AP11" s="206">
        <v>64.65495276266472</v>
      </c>
      <c r="AQ11" s="206">
        <v>2.3074518303236631</v>
      </c>
      <c r="AR11" s="207"/>
      <c r="AS11" s="206">
        <f>ROUND(AM11,1)-ROUND(AC11,1)</f>
        <v>-0.70000000000000284</v>
      </c>
      <c r="AT11" s="207"/>
      <c r="AU11" s="207"/>
      <c r="AV11" s="207"/>
      <c r="AW11" s="255">
        <v>4600.4131380000272</v>
      </c>
      <c r="AX11" s="255">
        <v>5414</v>
      </c>
      <c r="AY11" s="1"/>
    </row>
    <row r="12" spans="1:51" ht="9" customHeight="1" x14ac:dyDescent="0.25">
      <c r="A12" s="196"/>
      <c r="B12" s="197"/>
      <c r="D12" s="197"/>
    </row>
    <row r="13" spans="1:51" ht="13.5" customHeight="1" x14ac:dyDescent="0.25">
      <c r="A13" s="240" t="s">
        <v>12</v>
      </c>
      <c r="B13" s="165"/>
      <c r="C13" s="241"/>
      <c r="D13" s="165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</row>
    <row r="14" spans="1:51" ht="13.5" customHeight="1" x14ac:dyDescent="0.25">
      <c r="A14" s="257" t="s">
        <v>184</v>
      </c>
      <c r="B14" s="198">
        <v>100</v>
      </c>
      <c r="C14" s="241"/>
      <c r="D14" s="198">
        <v>72.893518089714533</v>
      </c>
      <c r="E14" s="241"/>
      <c r="F14" s="245">
        <v>87.118584592175907</v>
      </c>
      <c r="G14" s="245">
        <v>4.1009459445166998</v>
      </c>
      <c r="H14" s="245">
        <v>79.076940843475725</v>
      </c>
      <c r="I14" s="245">
        <v>95.160228340876088</v>
      </c>
      <c r="J14" s="245">
        <v>4.7073147064019274</v>
      </c>
      <c r="K14" s="241"/>
      <c r="L14" s="258">
        <v>14.225066502461374</v>
      </c>
      <c r="M14" s="241"/>
      <c r="N14" s="241"/>
      <c r="O14" s="241"/>
      <c r="P14" s="245">
        <v>94.404871793528827</v>
      </c>
      <c r="Q14" s="245">
        <v>2.372545997840751</v>
      </c>
      <c r="R14" s="245">
        <v>89.752452628228042</v>
      </c>
      <c r="S14" s="245">
        <v>99.057290958829597</v>
      </c>
      <c r="T14" s="245">
        <v>2.5131605528046297</v>
      </c>
      <c r="U14" s="241"/>
      <c r="V14" s="245">
        <v>7.3</v>
      </c>
      <c r="W14" s="241"/>
      <c r="X14" s="241" t="s">
        <v>269</v>
      </c>
      <c r="Y14" s="241"/>
      <c r="Z14" s="12">
        <v>91.838539000000011</v>
      </c>
      <c r="AA14" s="12">
        <v>105</v>
      </c>
      <c r="AB14" s="12"/>
      <c r="AC14" s="245">
        <v>93.653056279185307</v>
      </c>
      <c r="AD14" s="245">
        <v>2.796948493406378</v>
      </c>
      <c r="AE14" s="245">
        <v>88.168249124279612</v>
      </c>
      <c r="AF14" s="245">
        <v>99.137863434091003</v>
      </c>
      <c r="AG14" s="245">
        <v>2.9864999654346667</v>
      </c>
      <c r="AH14" s="241"/>
      <c r="AI14" s="245">
        <v>-0.70000000000000284</v>
      </c>
      <c r="AJ14" s="241"/>
      <c r="AK14" s="241"/>
      <c r="AL14" s="12"/>
      <c r="AM14" s="245">
        <v>91.208966491347297</v>
      </c>
      <c r="AN14" s="245">
        <v>4.0526236292590303</v>
      </c>
      <c r="AO14" s="245">
        <v>83.261681671374234</v>
      </c>
      <c r="AP14" s="245">
        <v>99.156251311320361</v>
      </c>
      <c r="AQ14" s="245">
        <v>4.4432294160941836</v>
      </c>
      <c r="AR14" s="241"/>
      <c r="AS14" s="245">
        <f t="shared" ref="AS14:AS16" si="0">ROUND(AM14,1)-ROUND(AC14,1)</f>
        <v>-2.5</v>
      </c>
      <c r="AT14" s="241"/>
      <c r="AU14" s="241"/>
      <c r="AV14" s="241"/>
      <c r="AW14" s="247">
        <v>65.727471000000008</v>
      </c>
      <c r="AX14" s="247">
        <v>79</v>
      </c>
      <c r="AY14" s="241"/>
    </row>
    <row r="15" spans="1:51" ht="13.5" customHeight="1" x14ac:dyDescent="0.25">
      <c r="A15" s="243" t="s">
        <v>30</v>
      </c>
      <c r="B15" s="198">
        <v>100</v>
      </c>
      <c r="C15" s="241"/>
      <c r="D15" s="198">
        <v>73.147441484345009</v>
      </c>
      <c r="E15" s="241"/>
      <c r="F15" s="244">
        <v>71.922303183360413</v>
      </c>
      <c r="G15" s="245">
        <v>2.0395321778084243</v>
      </c>
      <c r="H15" s="245">
        <v>67.922935376555813</v>
      </c>
      <c r="I15" s="245">
        <v>75.921670990165012</v>
      </c>
      <c r="J15" s="245">
        <v>2.8357436949826162</v>
      </c>
      <c r="K15" s="241"/>
      <c r="L15" s="258">
        <v>-1.2251383009845966</v>
      </c>
      <c r="M15" s="241"/>
      <c r="N15" s="241"/>
      <c r="O15" s="241"/>
      <c r="P15" s="245">
        <v>74.888626282917642</v>
      </c>
      <c r="Q15" s="245">
        <v>1.7999635158319052</v>
      </c>
      <c r="R15" s="245">
        <v>71.359006724215789</v>
      </c>
      <c r="S15" s="245">
        <v>78.418245841619509</v>
      </c>
      <c r="T15" s="245">
        <v>2.403520541332834</v>
      </c>
      <c r="U15" s="241"/>
      <c r="V15" s="245">
        <v>3</v>
      </c>
      <c r="W15" s="241"/>
      <c r="X15" s="241" t="s">
        <v>269</v>
      </c>
      <c r="Y15" s="241"/>
      <c r="Z15" s="12">
        <v>1761.3807829999982</v>
      </c>
      <c r="AA15" s="12">
        <v>2007</v>
      </c>
      <c r="AB15" s="12"/>
      <c r="AC15" s="245">
        <v>78.060105759448206</v>
      </c>
      <c r="AD15" s="245">
        <v>1.810145240894135</v>
      </c>
      <c r="AE15" s="245">
        <v>74.510416663606819</v>
      </c>
      <c r="AF15" s="245">
        <v>81.609794855289593</v>
      </c>
      <c r="AG15" s="245">
        <v>2.3189121040552001</v>
      </c>
      <c r="AH15" s="241"/>
      <c r="AI15" s="245">
        <v>3.1999999999999886</v>
      </c>
      <c r="AJ15" s="241"/>
      <c r="AK15" s="241"/>
      <c r="AL15" s="12"/>
      <c r="AM15" s="245">
        <v>78.964112313203714</v>
      </c>
      <c r="AN15" s="245">
        <v>2.1018944858004618</v>
      </c>
      <c r="AO15" s="245">
        <v>74.842250608705569</v>
      </c>
      <c r="AP15" s="245">
        <v>83.085974017701858</v>
      </c>
      <c r="AQ15" s="245">
        <v>2.6618351352618199</v>
      </c>
      <c r="AR15" s="241"/>
      <c r="AS15" s="245">
        <f t="shared" si="0"/>
        <v>0.90000000000000568</v>
      </c>
      <c r="AT15" s="241"/>
      <c r="AU15" s="241"/>
      <c r="AV15" s="241"/>
      <c r="AW15" s="247">
        <v>1551.3025209999983</v>
      </c>
      <c r="AX15" s="247">
        <v>1737</v>
      </c>
      <c r="AY15" s="241"/>
    </row>
    <row r="16" spans="1:51" ht="13.5" customHeight="1" x14ac:dyDescent="0.25">
      <c r="A16" s="243" t="s">
        <v>14</v>
      </c>
      <c r="B16" s="198">
        <v>100</v>
      </c>
      <c r="C16" s="241"/>
      <c r="D16" s="198">
        <v>50.043870806483383</v>
      </c>
      <c r="E16" s="241"/>
      <c r="F16" s="245">
        <v>48.829124774481841</v>
      </c>
      <c r="G16" s="245">
        <v>1.5451293078304951</v>
      </c>
      <c r="H16" s="245">
        <v>45.799243472129568</v>
      </c>
      <c r="I16" s="245">
        <v>51.859006076834113</v>
      </c>
      <c r="J16" s="245">
        <v>3.1643600309583708</v>
      </c>
      <c r="K16" s="241"/>
      <c r="L16" s="258">
        <v>-1.2147460320015426</v>
      </c>
      <c r="M16" s="241"/>
      <c r="N16" s="241"/>
      <c r="O16" s="241"/>
      <c r="P16" s="245">
        <v>53.303682950697386</v>
      </c>
      <c r="Q16" s="245">
        <v>1.6902933551702568</v>
      </c>
      <c r="R16" s="245">
        <v>49.989119942127004</v>
      </c>
      <c r="S16" s="245">
        <v>56.618245959267767</v>
      </c>
      <c r="T16" s="245">
        <v>3.1710629765182898</v>
      </c>
      <c r="U16" s="241"/>
      <c r="V16" s="245">
        <v>4.5</v>
      </c>
      <c r="W16" s="241"/>
      <c r="X16" s="241" t="s">
        <v>271</v>
      </c>
      <c r="Y16" s="241"/>
      <c r="Z16" s="12">
        <v>3375.0469449999996</v>
      </c>
      <c r="AA16" s="12">
        <v>4093</v>
      </c>
      <c r="AB16" s="12"/>
      <c r="AC16" s="245">
        <v>54.074923335104984</v>
      </c>
      <c r="AD16" s="245">
        <v>1.7500137069568711</v>
      </c>
      <c r="AE16" s="245">
        <v>50.643151987249325</v>
      </c>
      <c r="AF16" s="245">
        <v>57.506694682960649</v>
      </c>
      <c r="AG16" s="245">
        <v>3.2362758909743605</v>
      </c>
      <c r="AH16" s="241"/>
      <c r="AI16" s="245">
        <v>0.80000000000000426</v>
      </c>
      <c r="AJ16" s="241"/>
      <c r="AK16" s="241"/>
      <c r="AL16" s="12"/>
      <c r="AM16" s="245">
        <v>52.313412713768734</v>
      </c>
      <c r="AN16" s="245">
        <v>1.9218010773465695</v>
      </c>
      <c r="AO16" s="245">
        <v>48.544718177534008</v>
      </c>
      <c r="AP16" s="245">
        <v>56.082107250003467</v>
      </c>
      <c r="AQ16" s="245">
        <v>3.6736297206638882</v>
      </c>
      <c r="AR16" s="241"/>
      <c r="AS16" s="245">
        <f t="shared" si="0"/>
        <v>-1.8000000000000043</v>
      </c>
      <c r="AT16" s="241"/>
      <c r="AU16" s="241"/>
      <c r="AV16" s="241"/>
      <c r="AW16" s="247">
        <v>2983.3831460000079</v>
      </c>
      <c r="AX16" s="247">
        <v>3598</v>
      </c>
      <c r="AY16" s="241"/>
    </row>
    <row r="17" spans="1:51" ht="6.75" customHeight="1" x14ac:dyDescent="0.25">
      <c r="A17" s="248"/>
      <c r="B17" s="198"/>
      <c r="C17" s="241"/>
      <c r="D17" s="198"/>
      <c r="E17" s="241"/>
      <c r="F17" s="245"/>
      <c r="G17" s="245"/>
      <c r="H17" s="245"/>
      <c r="I17" s="245"/>
      <c r="J17" s="245"/>
      <c r="K17" s="241"/>
      <c r="L17" s="259"/>
      <c r="M17" s="241"/>
      <c r="N17" s="241"/>
      <c r="O17" s="241"/>
      <c r="P17" s="245"/>
      <c r="Q17" s="245"/>
      <c r="R17" s="245"/>
      <c r="S17" s="245"/>
      <c r="T17" s="245"/>
      <c r="U17" s="241"/>
      <c r="V17" s="241"/>
      <c r="W17" s="241"/>
      <c r="X17" s="241"/>
      <c r="Y17" s="241"/>
      <c r="Z17" s="12"/>
      <c r="AA17" s="12"/>
      <c r="AB17" s="12"/>
      <c r="AC17" s="245"/>
      <c r="AD17" s="245"/>
      <c r="AE17" s="245"/>
      <c r="AF17" s="245"/>
      <c r="AG17" s="245"/>
      <c r="AH17" s="241"/>
      <c r="AI17" s="241"/>
      <c r="AJ17" s="241"/>
      <c r="AK17" s="241"/>
      <c r="AL17" s="12"/>
      <c r="AM17" s="245"/>
      <c r="AN17" s="245"/>
      <c r="AO17" s="245"/>
      <c r="AP17" s="245"/>
      <c r="AQ17" s="245"/>
      <c r="AR17" s="241"/>
      <c r="AS17" s="241"/>
      <c r="AT17" s="241"/>
      <c r="AU17" s="241"/>
      <c r="AV17" s="241"/>
      <c r="AW17" s="247"/>
      <c r="AX17" s="247"/>
      <c r="AY17" s="241"/>
    </row>
    <row r="18" spans="1:51" ht="13.5" customHeight="1" x14ac:dyDescent="0.25">
      <c r="A18" s="240" t="s">
        <v>92</v>
      </c>
      <c r="B18" s="198"/>
      <c r="C18" s="241"/>
      <c r="D18" s="198"/>
      <c r="E18" s="241"/>
      <c r="F18" s="245"/>
      <c r="G18" s="245"/>
      <c r="H18" s="245"/>
      <c r="I18" s="245"/>
      <c r="J18" s="245"/>
      <c r="K18" s="241"/>
      <c r="L18" s="259"/>
      <c r="M18" s="241"/>
      <c r="N18" s="241"/>
      <c r="O18" s="241"/>
      <c r="P18" s="245"/>
      <c r="Q18" s="245"/>
      <c r="R18" s="245"/>
      <c r="S18" s="245"/>
      <c r="T18" s="245"/>
      <c r="U18" s="241"/>
      <c r="V18" s="241"/>
      <c r="W18" s="241"/>
      <c r="X18" s="241"/>
      <c r="Y18" s="241"/>
      <c r="Z18" s="12"/>
      <c r="AA18" s="12"/>
      <c r="AB18" s="12"/>
      <c r="AC18" s="245"/>
      <c r="AD18" s="245"/>
      <c r="AE18" s="245"/>
      <c r="AF18" s="245"/>
      <c r="AG18" s="245"/>
      <c r="AH18" s="241"/>
      <c r="AI18" s="241"/>
      <c r="AJ18" s="241"/>
      <c r="AK18" s="241"/>
      <c r="AL18" s="12"/>
      <c r="AM18" s="245"/>
      <c r="AN18" s="245"/>
      <c r="AO18" s="245"/>
      <c r="AP18" s="245"/>
      <c r="AQ18" s="245"/>
      <c r="AR18" s="241"/>
      <c r="AS18" s="241"/>
      <c r="AT18" s="241"/>
      <c r="AU18" s="241"/>
      <c r="AV18" s="241"/>
      <c r="AW18" s="247"/>
      <c r="AX18" s="247"/>
      <c r="AY18" s="241"/>
    </row>
    <row r="19" spans="1:51" ht="13.5" customHeight="1" x14ac:dyDescent="0.25">
      <c r="A19" s="243" t="s">
        <v>39</v>
      </c>
      <c r="B19" s="198">
        <v>100</v>
      </c>
      <c r="C19" s="241"/>
      <c r="D19" s="198">
        <v>58.603591975986838</v>
      </c>
      <c r="E19" s="241"/>
      <c r="F19" s="244">
        <v>57.841554555236641</v>
      </c>
      <c r="G19" s="245">
        <v>1.4956844174695405</v>
      </c>
      <c r="H19" s="245">
        <v>54.908630930175384</v>
      </c>
      <c r="I19" s="245">
        <v>60.774478180297898</v>
      </c>
      <c r="J19" s="245">
        <v>2.5858302546851757</v>
      </c>
      <c r="K19" s="241"/>
      <c r="L19" s="258">
        <v>-0.76203742075019676</v>
      </c>
      <c r="M19" s="241"/>
      <c r="N19" s="241"/>
      <c r="O19" s="241"/>
      <c r="P19" s="245">
        <v>63.296207258455041</v>
      </c>
      <c r="Q19" s="245">
        <v>1.582887756528472</v>
      </c>
      <c r="R19" s="245">
        <v>60.192260130898731</v>
      </c>
      <c r="S19" s="245">
        <v>66.400154386011351</v>
      </c>
      <c r="T19" s="245">
        <v>2.5007624075564681</v>
      </c>
      <c r="U19" s="241"/>
      <c r="V19" s="245">
        <v>5.5</v>
      </c>
      <c r="W19" s="241"/>
      <c r="X19" s="241" t="s">
        <v>270</v>
      </c>
      <c r="Y19" s="241"/>
      <c r="Z19" s="12">
        <v>4214.4423789999973</v>
      </c>
      <c r="AA19" s="12">
        <v>4153</v>
      </c>
      <c r="AB19" s="12"/>
      <c r="AC19" s="245">
        <v>64.15512429284901</v>
      </c>
      <c r="AD19" s="245">
        <v>1.5977598476955523</v>
      </c>
      <c r="AE19" s="245">
        <v>61.021922281757014</v>
      </c>
      <c r="AF19" s="245">
        <v>67.288326303941005</v>
      </c>
      <c r="AG19" s="245">
        <v>2.4904633344676492</v>
      </c>
      <c r="AH19" s="241"/>
      <c r="AI19" s="245">
        <v>0.90000000000000568</v>
      </c>
      <c r="AJ19" s="241"/>
      <c r="AK19" s="241"/>
      <c r="AL19" s="12"/>
      <c r="AM19" s="245">
        <v>62.7226928366685</v>
      </c>
      <c r="AN19" s="245">
        <v>1.7160937443259396</v>
      </c>
      <c r="AO19" s="245">
        <v>59.357394942862896</v>
      </c>
      <c r="AP19" s="245">
        <v>66.087990730474104</v>
      </c>
      <c r="AQ19" s="245">
        <v>2.7360013843708715</v>
      </c>
      <c r="AR19" s="241"/>
      <c r="AS19" s="245">
        <f t="shared" ref="AS19:AS20" si="1">ROUND(AM19,1)-ROUND(AC19,1)</f>
        <v>-1.5</v>
      </c>
      <c r="AT19" s="241"/>
      <c r="AU19" s="241"/>
      <c r="AV19" s="241"/>
      <c r="AW19" s="247">
        <v>3722.2780710000129</v>
      </c>
      <c r="AX19" s="247">
        <v>3653</v>
      </c>
      <c r="AY19" s="241"/>
    </row>
    <row r="20" spans="1:51" ht="13.5" customHeight="1" x14ac:dyDescent="0.25">
      <c r="A20" s="243" t="s">
        <v>40</v>
      </c>
      <c r="B20" s="198">
        <v>100</v>
      </c>
      <c r="C20" s="241"/>
      <c r="D20" s="198">
        <v>51.634013969230963</v>
      </c>
      <c r="E20" s="241"/>
      <c r="F20" s="245">
        <v>51.778525787320376</v>
      </c>
      <c r="G20" s="245">
        <v>1.5540961188041384</v>
      </c>
      <c r="H20" s="245">
        <v>48.731061249200657</v>
      </c>
      <c r="I20" s="245">
        <v>54.825990325440088</v>
      </c>
      <c r="J20" s="245">
        <v>3.0014298305586533</v>
      </c>
      <c r="K20" s="241"/>
      <c r="L20" s="258">
        <v>0.14451181808941271</v>
      </c>
      <c r="M20" s="241"/>
      <c r="N20" s="241"/>
      <c r="O20" s="241"/>
      <c r="P20" s="245">
        <v>52.989091434783809</v>
      </c>
      <c r="Q20" s="245">
        <v>1.4487141973894078</v>
      </c>
      <c r="R20" s="245">
        <v>50.148250539344097</v>
      </c>
      <c r="S20" s="245">
        <v>55.829932330223521</v>
      </c>
      <c r="T20" s="245">
        <v>2.7339857283124194</v>
      </c>
      <c r="U20" s="241"/>
      <c r="V20" s="245">
        <v>1.2</v>
      </c>
      <c r="W20" s="241"/>
      <c r="X20" s="241" t="s">
        <v>269</v>
      </c>
      <c r="Y20" s="241"/>
      <c r="Z20" s="12">
        <v>1013.8238879999994</v>
      </c>
      <c r="AA20" s="12">
        <v>2052</v>
      </c>
      <c r="AB20" s="12"/>
      <c r="AC20" s="245">
        <v>55.981240680192954</v>
      </c>
      <c r="AD20" s="245">
        <v>1.6035292430104056</v>
      </c>
      <c r="AE20" s="245">
        <v>52.83672490312459</v>
      </c>
      <c r="AF20" s="245">
        <v>59.125756457261325</v>
      </c>
      <c r="AG20" s="245">
        <v>2.8644046175592521</v>
      </c>
      <c r="AH20" s="241"/>
      <c r="AI20" s="245">
        <v>3</v>
      </c>
      <c r="AJ20" s="241"/>
      <c r="AK20" s="241"/>
      <c r="AL20" s="12"/>
      <c r="AM20" s="245">
        <v>58.182178140939591</v>
      </c>
      <c r="AN20" s="245">
        <v>1.7547736898010911</v>
      </c>
      <c r="AO20" s="245">
        <v>54.74102801617606</v>
      </c>
      <c r="AP20" s="245">
        <v>61.623328265703115</v>
      </c>
      <c r="AQ20" s="245">
        <v>3.0159986199732072</v>
      </c>
      <c r="AR20" s="241"/>
      <c r="AS20" s="245">
        <f t="shared" si="1"/>
        <v>2.2000000000000028</v>
      </c>
      <c r="AT20" s="241"/>
      <c r="AU20" s="241"/>
      <c r="AV20" s="241"/>
      <c r="AW20" s="247">
        <v>878.13506700000016</v>
      </c>
      <c r="AX20" s="247">
        <v>1761</v>
      </c>
      <c r="AY20" s="241"/>
    </row>
    <row r="21" spans="1:51" ht="6.75" customHeight="1" x14ac:dyDescent="0.25">
      <c r="A21" s="243"/>
      <c r="B21" s="198"/>
      <c r="C21" s="241"/>
      <c r="D21" s="198"/>
      <c r="E21" s="241"/>
      <c r="F21" s="245"/>
      <c r="G21" s="245"/>
      <c r="H21" s="245"/>
      <c r="I21" s="245"/>
      <c r="J21" s="245"/>
      <c r="K21" s="241"/>
      <c r="L21" s="259"/>
      <c r="M21" s="241"/>
      <c r="N21" s="241"/>
      <c r="O21" s="241"/>
      <c r="P21" s="245"/>
      <c r="Q21" s="245"/>
      <c r="R21" s="245"/>
      <c r="S21" s="245"/>
      <c r="T21" s="245"/>
      <c r="U21" s="241"/>
      <c r="V21" s="241"/>
      <c r="W21" s="241"/>
      <c r="X21" s="241"/>
      <c r="Y21" s="241"/>
      <c r="Z21" s="12"/>
      <c r="AA21" s="12"/>
      <c r="AB21" s="12"/>
      <c r="AC21" s="245"/>
      <c r="AD21" s="245"/>
      <c r="AE21" s="245"/>
      <c r="AF21" s="245"/>
      <c r="AG21" s="245"/>
      <c r="AH21" s="241"/>
      <c r="AI21" s="241"/>
      <c r="AJ21" s="241"/>
      <c r="AK21" s="241"/>
      <c r="AL21" s="12"/>
      <c r="AM21" s="245"/>
      <c r="AN21" s="245"/>
      <c r="AO21" s="245"/>
      <c r="AP21" s="245"/>
      <c r="AQ21" s="245"/>
      <c r="AR21" s="241"/>
      <c r="AS21" s="241"/>
      <c r="AT21" s="241"/>
      <c r="AU21" s="241"/>
      <c r="AV21" s="241"/>
      <c r="AW21" s="247"/>
      <c r="AX21" s="247"/>
      <c r="AY21" s="241"/>
    </row>
    <row r="22" spans="1:51" ht="13.5" customHeight="1" x14ac:dyDescent="0.25">
      <c r="A22" s="240" t="s">
        <v>5</v>
      </c>
      <c r="B22" s="198"/>
      <c r="C22" s="241"/>
      <c r="D22" s="198"/>
      <c r="E22" s="241"/>
      <c r="F22" s="245"/>
      <c r="G22" s="245"/>
      <c r="H22" s="245"/>
      <c r="I22" s="245"/>
      <c r="J22" s="245"/>
      <c r="K22" s="241"/>
      <c r="L22" s="259"/>
      <c r="M22" s="241"/>
      <c r="N22" s="241"/>
      <c r="O22" s="241"/>
      <c r="P22" s="245"/>
      <c r="Q22" s="245"/>
      <c r="R22" s="245"/>
      <c r="S22" s="245"/>
      <c r="T22" s="245"/>
      <c r="U22" s="241"/>
      <c r="V22" s="241"/>
      <c r="W22" s="241"/>
      <c r="X22" s="241"/>
      <c r="Y22" s="241"/>
      <c r="Z22" s="12"/>
      <c r="AA22" s="12"/>
      <c r="AB22" s="12"/>
      <c r="AC22" s="245"/>
      <c r="AD22" s="245"/>
      <c r="AE22" s="245"/>
      <c r="AF22" s="245"/>
      <c r="AG22" s="245"/>
      <c r="AH22" s="241"/>
      <c r="AI22" s="241"/>
      <c r="AJ22" s="241"/>
      <c r="AK22" s="241"/>
      <c r="AL22" s="12"/>
      <c r="AM22" s="245"/>
      <c r="AN22" s="245"/>
      <c r="AO22" s="245"/>
      <c r="AP22" s="245"/>
      <c r="AQ22" s="245"/>
      <c r="AR22" s="241"/>
      <c r="AS22" s="241"/>
      <c r="AT22" s="241"/>
      <c r="AU22" s="241"/>
      <c r="AV22" s="241"/>
      <c r="AW22" s="247"/>
      <c r="AX22" s="247"/>
      <c r="AY22" s="241"/>
    </row>
    <row r="23" spans="1:51" ht="13.5" customHeight="1" x14ac:dyDescent="0.25">
      <c r="A23" s="243" t="s">
        <v>189</v>
      </c>
      <c r="B23" s="198">
        <v>100</v>
      </c>
      <c r="C23" s="241"/>
      <c r="D23" s="198">
        <v>58.96594476572804</v>
      </c>
      <c r="E23" s="241"/>
      <c r="F23" s="244">
        <v>59.474021446038591</v>
      </c>
      <c r="G23" s="245">
        <v>1.8698687015148676</v>
      </c>
      <c r="H23" s="245">
        <v>55.807350839338056</v>
      </c>
      <c r="I23" s="245">
        <v>63.140692052739134</v>
      </c>
      <c r="J23" s="245">
        <v>3.1440091926714917</v>
      </c>
      <c r="K23" s="241"/>
      <c r="L23" s="258">
        <v>0.50807668031055186</v>
      </c>
      <c r="M23" s="241"/>
      <c r="N23" s="241"/>
      <c r="O23" s="241"/>
      <c r="P23" s="245">
        <v>64.139566723095172</v>
      </c>
      <c r="Q23" s="245">
        <v>2.0005331213978508</v>
      </c>
      <c r="R23" s="245">
        <v>60.216642302122544</v>
      </c>
      <c r="S23" s="245">
        <v>68.062491144067806</v>
      </c>
      <c r="T23" s="245">
        <v>3.1190312370437407</v>
      </c>
      <c r="U23" s="241"/>
      <c r="V23" s="245">
        <v>4.5999999999999996</v>
      </c>
      <c r="W23" s="241"/>
      <c r="X23" s="241" t="s">
        <v>268</v>
      </c>
      <c r="Y23" s="241"/>
      <c r="Z23" s="12">
        <v>3143.5875420000011</v>
      </c>
      <c r="AA23" s="12">
        <v>2433</v>
      </c>
      <c r="AB23" s="12"/>
      <c r="AC23" s="245">
        <v>65.495652535722925</v>
      </c>
      <c r="AD23" s="245">
        <v>2.0110974030307571</v>
      </c>
      <c r="AE23" s="245">
        <v>61.551896885106196</v>
      </c>
      <c r="AF23" s="245">
        <v>69.439408186339662</v>
      </c>
      <c r="AG23" s="245">
        <v>3.0705815197945476</v>
      </c>
      <c r="AH23" s="241"/>
      <c r="AI23" s="245">
        <v>1.4000000000000057</v>
      </c>
      <c r="AJ23" s="241"/>
      <c r="AK23" s="241" t="s">
        <v>269</v>
      </c>
      <c r="AL23" s="12"/>
      <c r="AM23" s="245">
        <v>63.944376479530476</v>
      </c>
      <c r="AN23" s="245">
        <v>2.116331482465343</v>
      </c>
      <c r="AO23" s="245">
        <v>59.794203504374856</v>
      </c>
      <c r="AP23" s="245">
        <v>68.094549454686089</v>
      </c>
      <c r="AQ23" s="245">
        <v>3.3096444112529757</v>
      </c>
      <c r="AR23" s="241"/>
      <c r="AS23" s="245">
        <f t="shared" ref="AS23:AS25" si="2">ROUND(AM23,1)-ROUND(AC23,1)</f>
        <v>-1.6000000000000014</v>
      </c>
      <c r="AT23" s="241"/>
      <c r="AU23" s="241"/>
      <c r="AV23" s="241"/>
      <c r="AW23" s="247">
        <v>2803.406449000016</v>
      </c>
      <c r="AX23" s="247">
        <v>2167</v>
      </c>
      <c r="AY23" s="241"/>
    </row>
    <row r="24" spans="1:51" ht="13.5" customHeight="1" x14ac:dyDescent="0.25">
      <c r="A24" s="243" t="s">
        <v>41</v>
      </c>
      <c r="B24" s="198">
        <v>100</v>
      </c>
      <c r="C24" s="241"/>
      <c r="D24" s="198">
        <v>50.934779272200593</v>
      </c>
      <c r="E24" s="241"/>
      <c r="F24" s="245">
        <v>48.531912033054098</v>
      </c>
      <c r="G24" s="245">
        <v>1.9515145823704223</v>
      </c>
      <c r="H24" s="245">
        <v>44.705140050653384</v>
      </c>
      <c r="I24" s="245">
        <v>52.358684015454813</v>
      </c>
      <c r="J24" s="245">
        <v>4.0210956062091379</v>
      </c>
      <c r="K24" s="241"/>
      <c r="L24" s="258">
        <v>-2.4028672391464951</v>
      </c>
      <c r="M24" s="241"/>
      <c r="N24" s="241"/>
      <c r="O24" s="241"/>
      <c r="P24" s="245">
        <v>54.360430142320546</v>
      </c>
      <c r="Q24" s="245">
        <v>1.9211865487954949</v>
      </c>
      <c r="R24" s="245">
        <v>50.59309954983938</v>
      </c>
      <c r="S24" s="245">
        <v>58.127760734801711</v>
      </c>
      <c r="T24" s="245">
        <v>3.5341636255740689</v>
      </c>
      <c r="U24" s="241"/>
      <c r="V24" s="245">
        <v>5.9</v>
      </c>
      <c r="W24" s="241"/>
      <c r="X24" s="241" t="s">
        <v>271</v>
      </c>
      <c r="Y24" s="241"/>
      <c r="Z24" s="12">
        <v>1107.3604649999993</v>
      </c>
      <c r="AA24" s="12">
        <v>1816</v>
      </c>
      <c r="AB24" s="12"/>
      <c r="AC24" s="245">
        <v>53.813380679611988</v>
      </c>
      <c r="AD24" s="245">
        <v>2.0054030894681549</v>
      </c>
      <c r="AE24" s="245">
        <v>49.880791559892792</v>
      </c>
      <c r="AF24" s="245">
        <v>57.745969799331178</v>
      </c>
      <c r="AG24" s="245">
        <v>3.7265881907841787</v>
      </c>
      <c r="AH24" s="241"/>
      <c r="AI24" s="245">
        <v>-0.60000000000000142</v>
      </c>
      <c r="AJ24" s="241"/>
      <c r="AK24" s="241" t="s">
        <v>269</v>
      </c>
      <c r="AL24" s="12"/>
      <c r="AM24" s="245">
        <v>52.148251371539565</v>
      </c>
      <c r="AN24" s="245">
        <v>2.425321435847918</v>
      </c>
      <c r="AO24" s="245">
        <v>47.392142244723473</v>
      </c>
      <c r="AP24" s="245">
        <v>56.904360498355658</v>
      </c>
      <c r="AQ24" s="245">
        <v>4.6508202519932658</v>
      </c>
      <c r="AR24" s="241"/>
      <c r="AS24" s="245">
        <f t="shared" si="2"/>
        <v>-1.6999999999999957</v>
      </c>
      <c r="AT24" s="241"/>
      <c r="AU24" s="241"/>
      <c r="AV24" s="241"/>
      <c r="AW24" s="247">
        <v>926.32176400000117</v>
      </c>
      <c r="AX24" s="247">
        <v>1430</v>
      </c>
      <c r="AY24" s="241"/>
    </row>
    <row r="25" spans="1:51" ht="12.75" customHeight="1" x14ac:dyDescent="0.25">
      <c r="A25" s="243" t="s">
        <v>42</v>
      </c>
      <c r="B25" s="198">
        <v>100</v>
      </c>
      <c r="C25" s="241"/>
      <c r="D25" s="198">
        <v>59.427280338503266</v>
      </c>
      <c r="E25" s="241"/>
      <c r="F25" s="244">
        <v>57.9099497200977</v>
      </c>
      <c r="G25" s="245">
        <v>1.6793629609901903</v>
      </c>
      <c r="H25" s="245">
        <v>54.616846411798193</v>
      </c>
      <c r="I25" s="245">
        <v>61.2030530283972</v>
      </c>
      <c r="J25" s="245">
        <v>2.8999558264291947</v>
      </c>
      <c r="K25" s="241"/>
      <c r="L25" s="258">
        <v>-1.5173306184055662</v>
      </c>
      <c r="M25" s="241"/>
      <c r="N25" s="241"/>
      <c r="O25" s="241"/>
      <c r="P25" s="245">
        <v>60.016161879549792</v>
      </c>
      <c r="Q25" s="245">
        <v>1.6343237732464717</v>
      </c>
      <c r="R25" s="245">
        <v>56.811351835032816</v>
      </c>
      <c r="S25" s="245">
        <v>63.22097192406676</v>
      </c>
      <c r="T25" s="245">
        <v>2.7231394378842468</v>
      </c>
      <c r="U25" s="241"/>
      <c r="V25" s="245">
        <v>2.1</v>
      </c>
      <c r="W25" s="241"/>
      <c r="X25" s="241" t="s">
        <v>269</v>
      </c>
      <c r="Y25" s="241"/>
      <c r="Z25" s="12">
        <v>977.31826000000103</v>
      </c>
      <c r="AA25" s="12">
        <v>1956</v>
      </c>
      <c r="AB25" s="12"/>
      <c r="AC25" s="245">
        <v>63.071207852736556</v>
      </c>
      <c r="AD25" s="245">
        <v>1.6896896202284333</v>
      </c>
      <c r="AE25" s="245">
        <v>59.757731848281495</v>
      </c>
      <c r="AF25" s="245">
        <v>66.384683857191618</v>
      </c>
      <c r="AG25" s="245">
        <v>2.6790189656327001</v>
      </c>
      <c r="AH25" s="241"/>
      <c r="AI25" s="245">
        <v>3.1000000000000014</v>
      </c>
      <c r="AJ25" s="241"/>
      <c r="AK25" s="241" t="s">
        <v>269</v>
      </c>
      <c r="AL25" s="12"/>
      <c r="AM25" s="245">
        <v>65.459933626391717</v>
      </c>
      <c r="AN25" s="245">
        <v>1.8827701070846459</v>
      </c>
      <c r="AO25" s="245">
        <v>61.767779688507133</v>
      </c>
      <c r="AP25" s="245">
        <v>69.152087564276314</v>
      </c>
      <c r="AQ25" s="245">
        <v>2.876217562074586</v>
      </c>
      <c r="AR25" s="241"/>
      <c r="AS25" s="245">
        <f t="shared" si="2"/>
        <v>2.3999999999999986</v>
      </c>
      <c r="AT25" s="241"/>
      <c r="AU25" s="241"/>
      <c r="AV25" s="241"/>
      <c r="AW25" s="247">
        <v>870.6849250000007</v>
      </c>
      <c r="AX25" s="247">
        <v>1817</v>
      </c>
      <c r="AY25" s="241"/>
    </row>
    <row r="26" spans="1:51" ht="7.5" customHeight="1" x14ac:dyDescent="0.25">
      <c r="A26" s="196"/>
      <c r="B26" s="197"/>
      <c r="D26" s="197"/>
    </row>
    <row r="27" spans="1:51" ht="18" customHeight="1" x14ac:dyDescent="0.25">
      <c r="A27" s="365" t="s">
        <v>185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</row>
    <row r="28" spans="1:51" ht="7.5" customHeight="1" x14ac:dyDescent="0.25">
      <c r="A28" s="196"/>
      <c r="B28" s="197"/>
      <c r="D28" s="197"/>
    </row>
    <row r="29" spans="1:51" s="251" customFormat="1" ht="15" customHeight="1" x14ac:dyDescent="0.25">
      <c r="A29" s="228" t="s">
        <v>4</v>
      </c>
      <c r="B29" s="261">
        <v>100</v>
      </c>
      <c r="C29" s="207"/>
      <c r="D29" s="254">
        <v>32.869113071610499</v>
      </c>
      <c r="E29" s="207"/>
      <c r="F29" s="206">
        <v>33.657856959981942</v>
      </c>
      <c r="G29" s="206">
        <v>1.1924555103462431</v>
      </c>
      <c r="H29" s="206">
        <v>31.319542207698841</v>
      </c>
      <c r="I29" s="206">
        <v>35.996171712265038</v>
      </c>
      <c r="J29" s="206">
        <v>3.542874140097608</v>
      </c>
      <c r="K29" s="207"/>
      <c r="L29" s="206">
        <v>0.78874388837144238</v>
      </c>
      <c r="M29" s="207"/>
      <c r="N29" s="207"/>
      <c r="O29" s="207"/>
      <c r="P29" s="206">
        <v>29.68357137423504</v>
      </c>
      <c r="Q29" s="206">
        <v>1.2460798526243584</v>
      </c>
      <c r="R29" s="206">
        <v>27.240084169721058</v>
      </c>
      <c r="S29" s="206">
        <v>32.127058578749022</v>
      </c>
      <c r="T29" s="206">
        <v>4.1978771250751175</v>
      </c>
      <c r="U29" s="207"/>
      <c r="V29" s="206">
        <v>-4</v>
      </c>
      <c r="W29" s="207"/>
      <c r="X29" s="207" t="s">
        <v>271</v>
      </c>
      <c r="Y29" s="207"/>
      <c r="Z29" s="255">
        <v>5228.2662670000027</v>
      </c>
      <c r="AA29" s="207">
        <v>6205</v>
      </c>
      <c r="AB29" s="207"/>
      <c r="AC29" s="206">
        <v>29.76411293157032</v>
      </c>
      <c r="AD29" s="206">
        <v>1.2761366775344858</v>
      </c>
      <c r="AE29" s="206">
        <v>27.26161294056968</v>
      </c>
      <c r="AF29" s="206">
        <v>32.266612922570957</v>
      </c>
      <c r="AG29" s="206">
        <v>4.2875011275101969</v>
      </c>
      <c r="AH29" s="207"/>
      <c r="AI29" s="206">
        <v>0.10000000000000142</v>
      </c>
      <c r="AJ29" s="207"/>
      <c r="AK29" s="207" t="s">
        <v>269</v>
      </c>
      <c r="AL29" s="207"/>
      <c r="AM29" s="206">
        <v>29.890154878520157</v>
      </c>
      <c r="AN29" s="206">
        <v>1.3498436132099025</v>
      </c>
      <c r="AO29" s="206">
        <v>27.243081614881799</v>
      </c>
      <c r="AP29" s="206">
        <v>32.537228142158519</v>
      </c>
      <c r="AQ29" s="206">
        <v>4.5160141146673523</v>
      </c>
      <c r="AR29" s="207"/>
      <c r="AS29" s="206">
        <f>ROUND(AM29,1)-ROUND(AC29,1)</f>
        <v>9.9999999999997868E-2</v>
      </c>
      <c r="AT29" s="207"/>
      <c r="AU29" s="207"/>
      <c r="AV29" s="207"/>
      <c r="AW29" s="255">
        <v>4600.4131380000272</v>
      </c>
      <c r="AX29" s="255">
        <v>5414</v>
      </c>
      <c r="AY29" s="1"/>
    </row>
    <row r="30" spans="1:51" ht="9" customHeight="1" x14ac:dyDescent="0.25">
      <c r="A30" s="196"/>
      <c r="B30" s="269"/>
      <c r="C30" s="241"/>
      <c r="D30" s="269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AC30" s="241"/>
      <c r="AD30" s="241"/>
      <c r="AE30" s="241"/>
      <c r="AF30" s="241"/>
      <c r="AG30" s="241"/>
      <c r="AH30" s="241"/>
      <c r="AI30" s="241"/>
      <c r="AJ30" s="241"/>
      <c r="AK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</row>
    <row r="31" spans="1:51" ht="13.5" customHeight="1" x14ac:dyDescent="0.25">
      <c r="A31" s="240" t="s">
        <v>12</v>
      </c>
      <c r="B31" s="165"/>
      <c r="C31" s="241"/>
      <c r="D31" s="165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</row>
    <row r="32" spans="1:51" ht="13.5" customHeight="1" x14ac:dyDescent="0.25">
      <c r="A32" s="257" t="s">
        <v>184</v>
      </c>
      <c r="B32" s="198">
        <v>100</v>
      </c>
      <c r="C32" s="241"/>
      <c r="D32" s="270">
        <v>7.8672226233222302</v>
      </c>
      <c r="E32" s="241"/>
      <c r="F32" s="244">
        <v>4.2344843666002623</v>
      </c>
      <c r="G32" s="245">
        <v>1.958520171409257</v>
      </c>
      <c r="H32" s="245">
        <v>0.39397495579588171</v>
      </c>
      <c r="I32" s="245">
        <v>8.074993777404643</v>
      </c>
      <c r="J32" s="245">
        <v>46.251680295650559</v>
      </c>
      <c r="K32" s="241"/>
      <c r="L32" s="245">
        <v>-3.6327382567219679</v>
      </c>
      <c r="M32" s="241"/>
      <c r="N32" s="241"/>
      <c r="O32" s="241"/>
      <c r="P32" s="288">
        <v>3.6232828137651438</v>
      </c>
      <c r="Q32" s="288">
        <v>1.9716635114327814</v>
      </c>
      <c r="R32" s="288">
        <v>-0.24303004864613467</v>
      </c>
      <c r="S32" s="288">
        <v>7.489595676176422</v>
      </c>
      <c r="T32" s="288">
        <v>54.416495006745613</v>
      </c>
      <c r="U32" s="288"/>
      <c r="V32" s="288">
        <v>-0.6</v>
      </c>
      <c r="W32" s="241"/>
      <c r="X32" s="241"/>
      <c r="Y32" s="241"/>
      <c r="Z32" s="12">
        <v>91.838539000000011</v>
      </c>
      <c r="AA32" s="12">
        <v>105</v>
      </c>
      <c r="AB32" s="12"/>
      <c r="AC32" s="244">
        <v>3.3647467719426527</v>
      </c>
      <c r="AD32" s="245">
        <v>1.6352886271257698</v>
      </c>
      <c r="AE32" s="245">
        <v>0.15795094300989909</v>
      </c>
      <c r="AF32" s="245">
        <v>6.5715426008754063</v>
      </c>
      <c r="AG32" s="245">
        <v>48.600644802212798</v>
      </c>
      <c r="AH32" s="241"/>
      <c r="AI32" s="245">
        <v>-0.20000000000000018</v>
      </c>
      <c r="AJ32" s="241"/>
      <c r="AK32" s="241"/>
      <c r="AL32" s="12"/>
      <c r="AM32" s="288">
        <v>4.5705151199260348</v>
      </c>
      <c r="AN32" s="288">
        <v>2.9994695014865442</v>
      </c>
      <c r="AO32" s="288">
        <v>0</v>
      </c>
      <c r="AP32" s="288">
        <v>10.452541337469109</v>
      </c>
      <c r="AQ32" s="288">
        <v>65.626508670976364</v>
      </c>
      <c r="AR32" s="241"/>
      <c r="AS32" s="288">
        <f t="shared" ref="AS32:AS34" si="3">ROUND(AM32,1)-ROUND(AC32,1)</f>
        <v>1.1999999999999997</v>
      </c>
      <c r="AT32" s="241"/>
      <c r="AU32" s="241"/>
      <c r="AV32" s="241"/>
      <c r="AW32" s="247">
        <v>65.727471000000008</v>
      </c>
      <c r="AX32" s="247">
        <v>79</v>
      </c>
      <c r="AY32" s="241"/>
    </row>
    <row r="33" spans="1:51" ht="13.5" customHeight="1" x14ac:dyDescent="0.25">
      <c r="A33" s="243" t="s">
        <v>30</v>
      </c>
      <c r="B33" s="198">
        <v>100</v>
      </c>
      <c r="C33" s="241"/>
      <c r="D33" s="198">
        <v>21.575357516811223</v>
      </c>
      <c r="E33" s="241"/>
      <c r="F33" s="245">
        <v>23.146005638629287</v>
      </c>
      <c r="G33" s="245">
        <v>1.9879345592717188</v>
      </c>
      <c r="H33" s="245">
        <v>19.247816845683261</v>
      </c>
      <c r="I33" s="245">
        <v>27.044194431575306</v>
      </c>
      <c r="J33" s="245">
        <v>8.5886722327327867</v>
      </c>
      <c r="K33" s="241"/>
      <c r="L33" s="245">
        <v>1.5706481218180635</v>
      </c>
      <c r="M33" s="241"/>
      <c r="N33" s="241"/>
      <c r="O33" s="241"/>
      <c r="P33" s="245">
        <v>19.504826628961816</v>
      </c>
      <c r="Q33" s="245">
        <v>1.6312427074236815</v>
      </c>
      <c r="R33" s="245">
        <v>16.306058368122194</v>
      </c>
      <c r="S33" s="245">
        <v>22.703594889801437</v>
      </c>
      <c r="T33" s="245">
        <v>8.3632771439327964</v>
      </c>
      <c r="U33" s="241"/>
      <c r="V33" s="245">
        <v>-3.6</v>
      </c>
      <c r="W33" s="241"/>
      <c r="X33" s="241"/>
      <c r="Y33" s="241"/>
      <c r="Z33" s="12">
        <v>1761.3807829999982</v>
      </c>
      <c r="AA33" s="12">
        <v>2007</v>
      </c>
      <c r="AB33" s="12"/>
      <c r="AC33" s="245">
        <v>17.625286168975411</v>
      </c>
      <c r="AD33" s="245">
        <v>1.7365896956333626</v>
      </c>
      <c r="AE33" s="245">
        <v>14.219839264894199</v>
      </c>
      <c r="AF33" s="245">
        <v>21.03073307305662</v>
      </c>
      <c r="AG33" s="245">
        <v>9.8528312050340663</v>
      </c>
      <c r="AH33" s="241"/>
      <c r="AI33" s="245">
        <v>-1.8999999999999986</v>
      </c>
      <c r="AJ33" s="241"/>
      <c r="AK33" s="241"/>
      <c r="AL33" s="12"/>
      <c r="AM33" s="245">
        <v>14.600374068495459</v>
      </c>
      <c r="AN33" s="245">
        <v>1.7995236233988656</v>
      </c>
      <c r="AO33" s="245">
        <v>11.071468331439501</v>
      </c>
      <c r="AP33" s="245">
        <v>18.129279805551416</v>
      </c>
      <c r="AQ33" s="245">
        <v>12.32518848460095</v>
      </c>
      <c r="AR33" s="241"/>
      <c r="AS33" s="245">
        <f t="shared" si="3"/>
        <v>-3.0000000000000018</v>
      </c>
      <c r="AT33" s="241"/>
      <c r="AU33" s="241"/>
      <c r="AV33" s="241"/>
      <c r="AW33" s="247">
        <v>1551.3025209999983</v>
      </c>
      <c r="AX33" s="247">
        <v>1737</v>
      </c>
      <c r="AY33" s="241"/>
    </row>
    <row r="34" spans="1:51" ht="13.5" customHeight="1" x14ac:dyDescent="0.25">
      <c r="A34" s="243" t="s">
        <v>14</v>
      </c>
      <c r="B34" s="198">
        <v>100</v>
      </c>
      <c r="C34" s="241"/>
      <c r="D34" s="198">
        <v>38.188422881413139</v>
      </c>
      <c r="E34" s="241"/>
      <c r="F34" s="245">
        <v>39.230723228503557</v>
      </c>
      <c r="G34" s="245">
        <v>1.5018348648550497</v>
      </c>
      <c r="H34" s="245">
        <v>36.285739042918323</v>
      </c>
      <c r="I34" s="245">
        <v>42.175707414088791</v>
      </c>
      <c r="J34" s="245">
        <v>3.8282110072441222</v>
      </c>
      <c r="K34" s="241"/>
      <c r="L34" s="245">
        <v>1.0423003470904177</v>
      </c>
      <c r="M34" s="241"/>
      <c r="N34" s="241"/>
      <c r="O34" s="241"/>
      <c r="P34" s="245">
        <v>35.704816277748115</v>
      </c>
      <c r="Q34" s="245">
        <v>1.6618974769278465</v>
      </c>
      <c r="R34" s="245">
        <v>32.445935868491198</v>
      </c>
      <c r="S34" s="245">
        <v>38.963696687005026</v>
      </c>
      <c r="T34" s="245">
        <v>4.6545470616622975</v>
      </c>
      <c r="U34" s="241"/>
      <c r="V34" s="245">
        <v>-3.5</v>
      </c>
      <c r="W34" s="241"/>
      <c r="X34" s="241"/>
      <c r="Y34" s="241"/>
      <c r="Z34" s="12">
        <v>3375.0469449999996</v>
      </c>
      <c r="AA34" s="12">
        <v>4093</v>
      </c>
      <c r="AB34" s="12"/>
      <c r="AC34" s="245">
        <v>36.493888396885154</v>
      </c>
      <c r="AD34" s="245">
        <v>1.6967364085753538</v>
      </c>
      <c r="AE34" s="245">
        <v>33.166593662755439</v>
      </c>
      <c r="AF34" s="245">
        <v>39.82118313101487</v>
      </c>
      <c r="AG34" s="245">
        <v>4.6493713964450398</v>
      </c>
      <c r="AH34" s="241"/>
      <c r="AI34" s="245">
        <v>0.79999999999999716</v>
      </c>
      <c r="AJ34" s="241"/>
      <c r="AK34" s="241"/>
      <c r="AL34" s="12"/>
      <c r="AM34" s="245">
        <v>38.398371946825954</v>
      </c>
      <c r="AN34" s="245">
        <v>1.8806903979553817</v>
      </c>
      <c r="AO34" s="245">
        <v>34.710296364669645</v>
      </c>
      <c r="AP34" s="245">
        <v>42.086447528982262</v>
      </c>
      <c r="AQ34" s="245">
        <v>4.8978388994193836</v>
      </c>
      <c r="AR34" s="241"/>
      <c r="AS34" s="245">
        <f t="shared" si="3"/>
        <v>1.8999999999999986</v>
      </c>
      <c r="AT34" s="241"/>
      <c r="AU34" s="241"/>
      <c r="AV34" s="241"/>
      <c r="AW34" s="247">
        <v>2983.3831460000079</v>
      </c>
      <c r="AX34" s="247">
        <v>3598</v>
      </c>
      <c r="AY34" s="241"/>
    </row>
    <row r="35" spans="1:51" ht="6.75" customHeight="1" x14ac:dyDescent="0.25">
      <c r="A35" s="248"/>
      <c r="B35" s="198"/>
      <c r="C35" s="241"/>
      <c r="D35" s="198"/>
      <c r="E35" s="241"/>
      <c r="F35" s="245"/>
      <c r="G35" s="245"/>
      <c r="H35" s="245"/>
      <c r="I35" s="245"/>
      <c r="J35" s="245"/>
      <c r="K35" s="241"/>
      <c r="L35" s="245"/>
      <c r="M35" s="241"/>
      <c r="N35" s="241"/>
      <c r="O35" s="241"/>
      <c r="P35" s="245"/>
      <c r="Q35" s="245"/>
      <c r="R35" s="245"/>
      <c r="S35" s="245"/>
      <c r="T35" s="245"/>
      <c r="U35" s="241"/>
      <c r="V35" s="241"/>
      <c r="W35" s="241"/>
      <c r="X35" s="241"/>
      <c r="Y35" s="241"/>
      <c r="Z35" s="12"/>
      <c r="AA35" s="12"/>
      <c r="AB35" s="12"/>
      <c r="AC35" s="245"/>
      <c r="AD35" s="245"/>
      <c r="AE35" s="245"/>
      <c r="AF35" s="245"/>
      <c r="AG35" s="245"/>
      <c r="AH35" s="241"/>
      <c r="AI35" s="241"/>
      <c r="AJ35" s="241"/>
      <c r="AK35" s="241"/>
      <c r="AL35" s="12"/>
      <c r="AM35" s="245"/>
      <c r="AN35" s="245"/>
      <c r="AO35" s="245"/>
      <c r="AP35" s="245"/>
      <c r="AQ35" s="245"/>
      <c r="AR35" s="241"/>
      <c r="AS35" s="241"/>
      <c r="AT35" s="241"/>
      <c r="AU35" s="241"/>
      <c r="AV35" s="241"/>
      <c r="AW35" s="247"/>
      <c r="AX35" s="247"/>
      <c r="AY35" s="241"/>
    </row>
    <row r="36" spans="1:51" ht="13.5" customHeight="1" x14ac:dyDescent="0.25">
      <c r="A36" s="240" t="s">
        <v>92</v>
      </c>
      <c r="B36" s="198"/>
      <c r="C36" s="241"/>
      <c r="D36" s="198"/>
      <c r="E36" s="241"/>
      <c r="F36" s="245"/>
      <c r="G36" s="245"/>
      <c r="H36" s="245"/>
      <c r="I36" s="245"/>
      <c r="J36" s="245"/>
      <c r="K36" s="241"/>
      <c r="L36" s="245"/>
      <c r="M36" s="241"/>
      <c r="N36" s="241"/>
      <c r="O36" s="241"/>
      <c r="P36" s="245"/>
      <c r="Q36" s="245"/>
      <c r="R36" s="245"/>
      <c r="S36" s="245"/>
      <c r="T36" s="245"/>
      <c r="U36" s="241"/>
      <c r="V36" s="241"/>
      <c r="W36" s="241"/>
      <c r="X36" s="241"/>
      <c r="Y36" s="241"/>
      <c r="Z36" s="12"/>
      <c r="AA36" s="12"/>
      <c r="AB36" s="12"/>
      <c r="AC36" s="245"/>
      <c r="AD36" s="245"/>
      <c r="AE36" s="245"/>
      <c r="AF36" s="245"/>
      <c r="AG36" s="245"/>
      <c r="AH36" s="241"/>
      <c r="AI36" s="241"/>
      <c r="AJ36" s="241"/>
      <c r="AK36" s="241"/>
      <c r="AL36" s="12"/>
      <c r="AM36" s="245"/>
      <c r="AN36" s="245"/>
      <c r="AO36" s="245"/>
      <c r="AP36" s="245"/>
      <c r="AQ36" s="245"/>
      <c r="AR36" s="241"/>
      <c r="AS36" s="241"/>
      <c r="AT36" s="241"/>
      <c r="AU36" s="241"/>
      <c r="AV36" s="241"/>
      <c r="AW36" s="247"/>
      <c r="AX36" s="247"/>
      <c r="AY36" s="241"/>
    </row>
    <row r="37" spans="1:51" ht="13.5" customHeight="1" x14ac:dyDescent="0.25">
      <c r="A37" s="243" t="s">
        <v>39</v>
      </c>
      <c r="B37" s="198">
        <v>100</v>
      </c>
      <c r="C37" s="241"/>
      <c r="D37" s="198">
        <v>32.14024799006804</v>
      </c>
      <c r="E37" s="241"/>
      <c r="F37" s="245">
        <v>33.508645879279243</v>
      </c>
      <c r="G37" s="245">
        <v>1.4317635615517268</v>
      </c>
      <c r="H37" s="245">
        <v>30.701066201287158</v>
      </c>
      <c r="I37" s="245">
        <v>36.316225557271324</v>
      </c>
      <c r="J37" s="245">
        <v>4.2728183248881662</v>
      </c>
      <c r="K37" s="241"/>
      <c r="L37" s="245">
        <v>1.3683978892112023</v>
      </c>
      <c r="M37" s="241"/>
      <c r="N37" s="241"/>
      <c r="O37" s="241"/>
      <c r="P37" s="245">
        <v>28.806904065160595</v>
      </c>
      <c r="Q37" s="245">
        <v>1.5065221865561254</v>
      </c>
      <c r="R37" s="245">
        <v>25.85270520028573</v>
      </c>
      <c r="S37" s="245">
        <v>31.761102930035456</v>
      </c>
      <c r="T37" s="245">
        <v>5.2297261210312804</v>
      </c>
      <c r="U37" s="241"/>
      <c r="V37" s="245">
        <v>-4.7</v>
      </c>
      <c r="W37" s="241"/>
      <c r="X37" s="241" t="s">
        <v>271</v>
      </c>
      <c r="Y37" s="241"/>
      <c r="Z37" s="12">
        <v>4214.4423789999973</v>
      </c>
      <c r="AA37" s="12">
        <v>4153</v>
      </c>
      <c r="AB37" s="12"/>
      <c r="AC37" s="245">
        <v>29.264054597901097</v>
      </c>
      <c r="AD37" s="245">
        <v>1.543915382632691</v>
      </c>
      <c r="AE37" s="245">
        <v>26.236441412604449</v>
      </c>
      <c r="AF37" s="245">
        <v>32.291667783197738</v>
      </c>
      <c r="AG37" s="245">
        <v>5.2758081675511406</v>
      </c>
      <c r="AH37" s="241"/>
      <c r="AI37" s="245">
        <v>0.5</v>
      </c>
      <c r="AJ37" s="241"/>
      <c r="AK37" s="241"/>
      <c r="AL37" s="12"/>
      <c r="AM37" s="245">
        <v>29.780604910642495</v>
      </c>
      <c r="AN37" s="245">
        <v>1.6196196542260441</v>
      </c>
      <c r="AO37" s="245">
        <v>26.604494847218206</v>
      </c>
      <c r="AP37" s="245">
        <v>32.956714974066784</v>
      </c>
      <c r="AQ37" s="245">
        <v>5.4385048896278514</v>
      </c>
      <c r="AR37" s="241"/>
      <c r="AS37" s="245">
        <f t="shared" ref="AS37:AS38" si="4">ROUND(AM37,1)-ROUND(AC37,1)</f>
        <v>0.5</v>
      </c>
      <c r="AT37" s="241"/>
      <c r="AU37" s="241"/>
      <c r="AV37" s="241"/>
      <c r="AW37" s="247">
        <v>3722.2780710000129</v>
      </c>
      <c r="AX37" s="247">
        <v>3653</v>
      </c>
      <c r="AY37" s="241"/>
    </row>
    <row r="38" spans="1:51" ht="13.5" customHeight="1" x14ac:dyDescent="0.25">
      <c r="A38" s="243" t="s">
        <v>40</v>
      </c>
      <c r="B38" s="198">
        <v>100</v>
      </c>
      <c r="C38" s="241"/>
      <c r="D38" s="198">
        <v>35.68880152343791</v>
      </c>
      <c r="E38" s="241"/>
      <c r="F38" s="245">
        <v>34.28016965833897</v>
      </c>
      <c r="G38" s="245">
        <v>1.5366896265168053</v>
      </c>
      <c r="H38" s="245">
        <v>31.266837930498404</v>
      </c>
      <c r="I38" s="245">
        <v>37.293501386179543</v>
      </c>
      <c r="J38" s="245">
        <v>4.4827363511691116</v>
      </c>
      <c r="K38" s="241"/>
      <c r="L38" s="245">
        <v>-1.4086318650989398</v>
      </c>
      <c r="M38" s="241"/>
      <c r="N38" s="241"/>
      <c r="O38" s="241"/>
      <c r="P38" s="245">
        <v>33.327857037039983</v>
      </c>
      <c r="Q38" s="245">
        <v>1.4480895682586508</v>
      </c>
      <c r="R38" s="245">
        <v>30.488241001536302</v>
      </c>
      <c r="S38" s="245">
        <v>36.167473072543658</v>
      </c>
      <c r="T38" s="245">
        <v>4.3449825371288355</v>
      </c>
      <c r="U38" s="241"/>
      <c r="V38" s="245">
        <v>-1</v>
      </c>
      <c r="W38" s="241"/>
      <c r="X38" s="241" t="s">
        <v>269</v>
      </c>
      <c r="Y38" s="241"/>
      <c r="Z38" s="12">
        <v>1013.8238879999994</v>
      </c>
      <c r="AA38" s="12">
        <v>2052</v>
      </c>
      <c r="AB38" s="12"/>
      <c r="AC38" s="245">
        <v>31.852986082067293</v>
      </c>
      <c r="AD38" s="245">
        <v>1.4347477085607705</v>
      </c>
      <c r="AE38" s="245">
        <v>29.039450360565787</v>
      </c>
      <c r="AF38" s="245">
        <v>34.666521803568799</v>
      </c>
      <c r="AG38" s="245">
        <v>4.5042800849635567</v>
      </c>
      <c r="AH38" s="241"/>
      <c r="AI38" s="245">
        <v>-1.3999999999999986</v>
      </c>
      <c r="AJ38" s="241"/>
      <c r="AK38" s="241"/>
      <c r="AL38" s="12"/>
      <c r="AM38" s="245">
        <v>30.354520166315126</v>
      </c>
      <c r="AN38" s="245">
        <v>1.7040087667230621</v>
      </c>
      <c r="AO38" s="245">
        <v>27.012921181621046</v>
      </c>
      <c r="AP38" s="245">
        <v>33.696119151009199</v>
      </c>
      <c r="AQ38" s="245">
        <v>5.6136903412956158</v>
      </c>
      <c r="AR38" s="241"/>
      <c r="AS38" s="245">
        <f t="shared" si="4"/>
        <v>-1.5</v>
      </c>
      <c r="AT38" s="241"/>
      <c r="AU38" s="241"/>
      <c r="AV38" s="241"/>
      <c r="AW38" s="247">
        <v>878.13506700000016</v>
      </c>
      <c r="AX38" s="247">
        <v>1761</v>
      </c>
      <c r="AY38" s="241"/>
    </row>
    <row r="39" spans="1:51" ht="6.75" customHeight="1" x14ac:dyDescent="0.25">
      <c r="A39" s="243"/>
      <c r="B39" s="198"/>
      <c r="C39" s="241"/>
      <c r="D39" s="198"/>
      <c r="E39" s="241"/>
      <c r="F39" s="245"/>
      <c r="G39" s="245"/>
      <c r="H39" s="245"/>
      <c r="I39" s="245"/>
      <c r="J39" s="245"/>
      <c r="K39" s="241"/>
      <c r="L39" s="245"/>
      <c r="M39" s="241"/>
      <c r="N39" s="241"/>
      <c r="O39" s="241"/>
      <c r="P39" s="245"/>
      <c r="Q39" s="245"/>
      <c r="R39" s="245"/>
      <c r="S39" s="245"/>
      <c r="T39" s="245"/>
      <c r="U39" s="241"/>
      <c r="V39" s="241"/>
      <c r="W39" s="241"/>
      <c r="X39" s="241"/>
      <c r="Y39" s="241"/>
      <c r="Z39" s="12"/>
      <c r="AA39" s="12"/>
      <c r="AB39" s="12"/>
      <c r="AC39" s="245"/>
      <c r="AD39" s="245"/>
      <c r="AE39" s="245"/>
      <c r="AF39" s="245"/>
      <c r="AG39" s="245"/>
      <c r="AH39" s="241"/>
      <c r="AI39" s="241"/>
      <c r="AJ39" s="241"/>
      <c r="AK39" s="241"/>
      <c r="AL39" s="12"/>
      <c r="AM39" s="245"/>
      <c r="AN39" s="245"/>
      <c r="AO39" s="245"/>
      <c r="AP39" s="245"/>
      <c r="AQ39" s="245"/>
      <c r="AR39" s="241"/>
      <c r="AS39" s="241"/>
      <c r="AT39" s="241"/>
      <c r="AU39" s="241"/>
      <c r="AV39" s="241"/>
      <c r="AW39" s="247"/>
      <c r="AX39" s="247"/>
      <c r="AY39" s="241"/>
    </row>
    <row r="40" spans="1:51" ht="13.5" customHeight="1" x14ac:dyDescent="0.25">
      <c r="A40" s="240" t="s">
        <v>5</v>
      </c>
      <c r="B40" s="198"/>
      <c r="C40" s="241"/>
      <c r="D40" s="198"/>
      <c r="E40" s="241"/>
      <c r="F40" s="245"/>
      <c r="G40" s="245"/>
      <c r="H40" s="245"/>
      <c r="I40" s="245"/>
      <c r="J40" s="245"/>
      <c r="K40" s="241"/>
      <c r="L40" s="245"/>
      <c r="M40" s="241"/>
      <c r="N40" s="241"/>
      <c r="O40" s="241"/>
      <c r="P40" s="245"/>
      <c r="Q40" s="245"/>
      <c r="R40" s="245"/>
      <c r="S40" s="245"/>
      <c r="T40" s="245"/>
      <c r="U40" s="241"/>
      <c r="V40" s="241"/>
      <c r="W40" s="241"/>
      <c r="X40" s="241"/>
      <c r="Y40" s="241"/>
      <c r="Z40" s="12"/>
      <c r="AA40" s="12"/>
      <c r="AB40" s="12"/>
      <c r="AC40" s="245"/>
      <c r="AD40" s="245"/>
      <c r="AE40" s="245"/>
      <c r="AF40" s="245"/>
      <c r="AG40" s="245"/>
      <c r="AH40" s="241"/>
      <c r="AI40" s="241"/>
      <c r="AJ40" s="241"/>
      <c r="AK40" s="241"/>
      <c r="AL40" s="12"/>
      <c r="AM40" s="245"/>
      <c r="AN40" s="245"/>
      <c r="AO40" s="245"/>
      <c r="AP40" s="245"/>
      <c r="AQ40" s="245"/>
      <c r="AR40" s="241"/>
      <c r="AS40" s="241"/>
      <c r="AT40" s="241"/>
      <c r="AU40" s="241"/>
      <c r="AV40" s="241"/>
      <c r="AW40" s="247"/>
      <c r="AX40" s="247"/>
      <c r="AY40" s="241"/>
    </row>
    <row r="41" spans="1:51" ht="13.5" customHeight="1" x14ac:dyDescent="0.25">
      <c r="A41" s="243" t="s">
        <v>189</v>
      </c>
      <c r="B41" s="198">
        <v>100</v>
      </c>
      <c r="C41" s="241"/>
      <c r="D41" s="198">
        <v>31.888841980842614</v>
      </c>
      <c r="E41" s="241"/>
      <c r="F41" s="245">
        <v>31.59522153117409</v>
      </c>
      <c r="G41" s="245">
        <v>1.7765899779069714</v>
      </c>
      <c r="H41" s="245">
        <v>28.111463421916039</v>
      </c>
      <c r="I41" s="245">
        <v>35.078979640432138</v>
      </c>
      <c r="J41" s="245">
        <v>5.6229704740448225</v>
      </c>
      <c r="K41" s="241"/>
      <c r="L41" s="245">
        <v>-0.29362044966852352</v>
      </c>
      <c r="M41" s="241"/>
      <c r="N41" s="241"/>
      <c r="O41" s="241"/>
      <c r="P41" s="245">
        <v>28.276928544972584</v>
      </c>
      <c r="Q41" s="245">
        <v>1.9055629447265785</v>
      </c>
      <c r="R41" s="245">
        <v>24.540234894859427</v>
      </c>
      <c r="S41" s="245">
        <v>32.013622195085738</v>
      </c>
      <c r="T41" s="245">
        <v>6.7389318528563198</v>
      </c>
      <c r="U41" s="241"/>
      <c r="V41" s="245">
        <v>-3.3</v>
      </c>
      <c r="W41" s="241"/>
      <c r="X41" s="241" t="s">
        <v>269</v>
      </c>
      <c r="Y41" s="241"/>
      <c r="Z41" s="12">
        <v>3143.5875420000011</v>
      </c>
      <c r="AA41" s="12">
        <v>2433</v>
      </c>
      <c r="AB41" s="12"/>
      <c r="AC41" s="245">
        <v>27.813653588329768</v>
      </c>
      <c r="AD41" s="245">
        <v>1.9338799675194664</v>
      </c>
      <c r="AE41" s="245">
        <v>24.021321084679894</v>
      </c>
      <c r="AF41" s="245">
        <v>31.605986091979645</v>
      </c>
      <c r="AG41" s="245">
        <v>6.9529878963146938</v>
      </c>
      <c r="AH41" s="241"/>
      <c r="AI41" s="245">
        <v>-0.5</v>
      </c>
      <c r="AJ41" s="241"/>
      <c r="AK41" s="241" t="s">
        <v>269</v>
      </c>
      <c r="AL41" s="12"/>
      <c r="AM41" s="245">
        <v>28.942032871809054</v>
      </c>
      <c r="AN41" s="245">
        <v>2.0195952218512567</v>
      </c>
      <c r="AO41" s="245">
        <v>24.981561849227759</v>
      </c>
      <c r="AP41" s="245">
        <v>32.902503894390343</v>
      </c>
      <c r="AQ41" s="245">
        <v>6.9780696843117775</v>
      </c>
      <c r="AR41" s="241"/>
      <c r="AS41" s="245">
        <f t="shared" ref="AS41:AS42" si="5">ROUND(AM41,1)-ROUND(AC41,1)</f>
        <v>1.0999999999999979</v>
      </c>
      <c r="AT41" s="241"/>
      <c r="AU41" s="241"/>
      <c r="AV41" s="241"/>
      <c r="AW41" s="247">
        <v>2803.406449000016</v>
      </c>
      <c r="AX41" s="247">
        <v>2167</v>
      </c>
      <c r="AY41" s="241"/>
    </row>
    <row r="42" spans="1:51" ht="13.5" customHeight="1" x14ac:dyDescent="0.25">
      <c r="A42" s="243" t="s">
        <v>41</v>
      </c>
      <c r="B42" s="198">
        <v>100</v>
      </c>
      <c r="C42" s="241"/>
      <c r="D42" s="198">
        <v>37.798128306412764</v>
      </c>
      <c r="E42" s="241"/>
      <c r="F42" s="245">
        <v>41.069197504979101</v>
      </c>
      <c r="G42" s="245">
        <v>1.962246979832299</v>
      </c>
      <c r="H42" s="245">
        <v>37.221380105709805</v>
      </c>
      <c r="I42" s="245">
        <v>44.91701490424839</v>
      </c>
      <c r="J42" s="245">
        <v>4.7779043639564724</v>
      </c>
      <c r="K42" s="241"/>
      <c r="L42" s="245">
        <v>3.2710691985663374</v>
      </c>
      <c r="M42" s="241"/>
      <c r="N42" s="241"/>
      <c r="O42" s="241"/>
      <c r="P42" s="245">
        <v>34.700154931032365</v>
      </c>
      <c r="Q42" s="245">
        <v>1.9009112095923375</v>
      </c>
      <c r="R42" s="245">
        <v>30.972583052092517</v>
      </c>
      <c r="S42" s="245">
        <v>38.427726809972221</v>
      </c>
      <c r="T42" s="245">
        <v>5.4781058279724038</v>
      </c>
      <c r="U42" s="241"/>
      <c r="V42" s="245">
        <v>-6.4</v>
      </c>
      <c r="W42" s="241"/>
      <c r="X42" s="241" t="s">
        <v>271</v>
      </c>
      <c r="Y42" s="241"/>
      <c r="Z42" s="12">
        <v>1107.3604649999993</v>
      </c>
      <c r="AA42" s="12">
        <v>1816</v>
      </c>
      <c r="AB42" s="12"/>
      <c r="AC42" s="245">
        <v>37.4454312520337</v>
      </c>
      <c r="AD42" s="245">
        <v>2.0042090726383357</v>
      </c>
      <c r="AE42" s="245">
        <v>33.515183595543704</v>
      </c>
      <c r="AF42" s="245">
        <v>41.375678908523696</v>
      </c>
      <c r="AG42" s="245">
        <v>5.3523460823527973</v>
      </c>
      <c r="AH42" s="241"/>
      <c r="AI42" s="245">
        <v>2.6999999999999957</v>
      </c>
      <c r="AJ42" s="241"/>
      <c r="AK42" s="241" t="s">
        <v>269</v>
      </c>
      <c r="AL42" s="12"/>
      <c r="AM42" s="245">
        <v>38.43751435381364</v>
      </c>
      <c r="AN42" s="245">
        <v>2.2745821542073972</v>
      </c>
      <c r="AO42" s="245">
        <v>33.977008301535804</v>
      </c>
      <c r="AP42" s="245">
        <v>42.898020406091476</v>
      </c>
      <c r="AQ42" s="245">
        <v>5.9176098986788954</v>
      </c>
      <c r="AR42" s="241"/>
      <c r="AS42" s="245">
        <f t="shared" si="5"/>
        <v>1</v>
      </c>
      <c r="AT42" s="241"/>
      <c r="AU42" s="241"/>
      <c r="AV42" s="241"/>
      <c r="AW42" s="247">
        <v>926.32176400000117</v>
      </c>
      <c r="AX42" s="247">
        <v>1430</v>
      </c>
      <c r="AY42" s="241"/>
    </row>
    <row r="43" spans="1:51" ht="12.75" customHeight="1" x14ac:dyDescent="0.25">
      <c r="A43" s="243" t="s">
        <v>42</v>
      </c>
      <c r="B43" s="198">
        <v>100</v>
      </c>
      <c r="C43" s="241"/>
      <c r="D43" s="198">
        <v>29.653319150285469</v>
      </c>
      <c r="E43" s="241"/>
      <c r="F43" s="245">
        <v>30.831947795316374</v>
      </c>
      <c r="G43" s="245">
        <v>1.6111929729781334</v>
      </c>
      <c r="H43" s="245">
        <v>27.672520659627509</v>
      </c>
      <c r="I43" s="245">
        <v>33.99137493100524</v>
      </c>
      <c r="J43" s="245">
        <v>5.2257255482992448</v>
      </c>
      <c r="K43" s="241"/>
      <c r="L43" s="245">
        <v>1.1786286450309049</v>
      </c>
      <c r="M43" s="241"/>
      <c r="N43" s="241"/>
      <c r="O43" s="241"/>
      <c r="P43" s="245">
        <v>28.524009057192867</v>
      </c>
      <c r="Q43" s="245">
        <v>1.4773885390770574</v>
      </c>
      <c r="R43" s="245">
        <v>25.626939512470315</v>
      </c>
      <c r="S43" s="245">
        <v>31.421078601915418</v>
      </c>
      <c r="T43" s="245">
        <v>5.1794561420688714</v>
      </c>
      <c r="U43" s="241"/>
      <c r="V43" s="245">
        <v>-2.2999999999999998</v>
      </c>
      <c r="W43" s="241"/>
      <c r="X43" s="241" t="s">
        <v>269</v>
      </c>
      <c r="Y43" s="241"/>
      <c r="Z43" s="12">
        <v>977.31826000000103</v>
      </c>
      <c r="AA43" s="12">
        <v>1956</v>
      </c>
      <c r="AB43" s="12"/>
      <c r="AC43" s="245">
        <v>27.378615315283628</v>
      </c>
      <c r="AD43" s="245">
        <v>1.5661682538356636</v>
      </c>
      <c r="AE43" s="245">
        <v>24.307364319895381</v>
      </c>
      <c r="AF43" s="245">
        <v>30.449866310671876</v>
      </c>
      <c r="AG43" s="245">
        <v>5.7204070980221484</v>
      </c>
      <c r="AH43" s="241"/>
      <c r="AI43" s="245">
        <v>-1.1000000000000014</v>
      </c>
      <c r="AJ43" s="241"/>
      <c r="AK43" s="241" t="s">
        <v>269</v>
      </c>
      <c r="AL43" s="12"/>
      <c r="AM43" s="245">
        <v>23.849354575652033</v>
      </c>
      <c r="AN43" s="245">
        <v>1.5538299033504799</v>
      </c>
      <c r="AO43" s="245">
        <v>20.802259672843284</v>
      </c>
      <c r="AP43" s="245">
        <v>26.896449478460781</v>
      </c>
      <c r="AQ43" s="245">
        <v>6.515186389726435</v>
      </c>
      <c r="AR43" s="241"/>
      <c r="AS43" s="245">
        <f>ROUND(AM43,1)-ROUND(AC43,1)</f>
        <v>-3.5999999999999979</v>
      </c>
      <c r="AT43" s="241"/>
      <c r="AU43" s="241"/>
      <c r="AV43" s="241"/>
      <c r="AW43" s="247">
        <v>870.6849250000007</v>
      </c>
      <c r="AX43" s="247">
        <v>1817</v>
      </c>
      <c r="AY43" s="241"/>
    </row>
    <row r="44" spans="1:51" ht="7.5" customHeight="1" x14ac:dyDescent="0.25">
      <c r="A44" s="196"/>
      <c r="B44" s="269"/>
      <c r="C44" s="241"/>
      <c r="D44" s="269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</row>
    <row r="45" spans="1:51" s="298" customFormat="1" ht="18" customHeight="1" x14ac:dyDescent="0.25">
      <c r="A45" s="365" t="s">
        <v>272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365"/>
      <c r="P45" s="365"/>
      <c r="Q45" s="365"/>
      <c r="R45" s="365"/>
      <c r="S45" s="365"/>
      <c r="T45" s="365"/>
      <c r="U45" s="365"/>
      <c r="V45" s="365"/>
      <c r="W45" s="365"/>
      <c r="X45" s="365"/>
      <c r="Y45" s="365"/>
      <c r="Z45" s="365"/>
      <c r="AA45" s="365"/>
      <c r="AB45" s="365"/>
      <c r="AC45" s="365"/>
      <c r="AD45" s="365"/>
      <c r="AE45" s="365"/>
      <c r="AF45" s="365"/>
      <c r="AG45" s="365"/>
      <c r="AH45" s="365"/>
      <c r="AI45" s="365"/>
      <c r="AJ45" s="365"/>
      <c r="AK45" s="365"/>
      <c r="AL45" s="365"/>
      <c r="AM45" s="365"/>
      <c r="AN45" s="365"/>
      <c r="AO45" s="365"/>
      <c r="AP45" s="365"/>
      <c r="AQ45" s="365"/>
      <c r="AR45" s="365"/>
      <c r="AS45" s="365"/>
      <c r="AT45" s="365"/>
      <c r="AU45" s="365"/>
      <c r="AV45" s="365"/>
      <c r="AW45" s="365"/>
      <c r="AX45" s="365"/>
      <c r="AY45" s="2"/>
    </row>
    <row r="46" spans="1:51" ht="7.5" customHeight="1" x14ac:dyDescent="0.25">
      <c r="A46" s="196"/>
      <c r="B46" s="197"/>
      <c r="D46" s="197"/>
    </row>
    <row r="47" spans="1:51" s="251" customFormat="1" ht="15" customHeight="1" x14ac:dyDescent="0.25">
      <c r="A47" s="228" t="s">
        <v>4</v>
      </c>
      <c r="B47" s="261">
        <v>100</v>
      </c>
      <c r="C47" s="207"/>
      <c r="D47" s="254">
        <v>9.2288054833567799</v>
      </c>
      <c r="E47" s="207"/>
      <c r="F47" s="206">
        <v>9.0055658490846611</v>
      </c>
      <c r="G47" s="206">
        <v>0.67457949084596003</v>
      </c>
      <c r="H47" s="206">
        <v>7.6827666659313048</v>
      </c>
      <c r="I47" s="206">
        <v>10.328365032238016</v>
      </c>
      <c r="J47" s="206">
        <v>7.4906952228273953</v>
      </c>
      <c r="K47" s="207"/>
      <c r="L47" s="217">
        <v>-0.22323963427211879</v>
      </c>
      <c r="M47" s="207"/>
      <c r="N47" s="207"/>
      <c r="O47" s="207"/>
      <c r="P47" s="206">
        <v>8.5304177565522643</v>
      </c>
      <c r="Q47" s="206">
        <v>0.61928614727026454</v>
      </c>
      <c r="R47" s="206">
        <v>7.316035087896898</v>
      </c>
      <c r="S47" s="206">
        <v>9.7448004252076288</v>
      </c>
      <c r="T47" s="206">
        <v>7.2597399675366105</v>
      </c>
      <c r="U47" s="207"/>
      <c r="V47" s="206">
        <v>-0.5</v>
      </c>
      <c r="W47" s="207"/>
      <c r="X47" s="207"/>
      <c r="Y47" s="207"/>
      <c r="Z47" s="255">
        <v>5228.2662670000027</v>
      </c>
      <c r="AA47" s="207">
        <v>6205</v>
      </c>
      <c r="AB47" s="207"/>
      <c r="AC47" s="206">
        <v>7.3337889905139759</v>
      </c>
      <c r="AD47" s="206">
        <v>0.61042972267065843</v>
      </c>
      <c r="AE47" s="206">
        <v>6.1367382338182335</v>
      </c>
      <c r="AF47" s="206">
        <v>8.5308397472097184</v>
      </c>
      <c r="AG47" s="206">
        <v>8.323524490004143</v>
      </c>
      <c r="AH47" s="207"/>
      <c r="AI47" s="206">
        <v>-1.2000000000000002</v>
      </c>
      <c r="AJ47" s="207"/>
      <c r="AK47" s="207" t="s">
        <v>269</v>
      </c>
      <c r="AL47" s="207"/>
      <c r="AM47" s="206">
        <v>7.7210958308500919</v>
      </c>
      <c r="AN47" s="206">
        <v>0.75955354295704192</v>
      </c>
      <c r="AO47" s="206">
        <v>6.2315944870001738</v>
      </c>
      <c r="AP47" s="206">
        <v>9.210597174700009</v>
      </c>
      <c r="AQ47" s="206">
        <v>9.8373800765715291</v>
      </c>
      <c r="AR47" s="207"/>
      <c r="AS47" s="206">
        <f>ROUND(AM47,1)-ROUND(AC47,1)</f>
        <v>0.40000000000000036</v>
      </c>
      <c r="AT47" s="207"/>
      <c r="AU47" s="207"/>
      <c r="AV47" s="207"/>
      <c r="AW47" s="255">
        <v>4600.4131380000272</v>
      </c>
      <c r="AX47" s="255">
        <v>5414</v>
      </c>
      <c r="AY47" s="1"/>
    </row>
    <row r="48" spans="1:51" s="251" customFormat="1" ht="9" customHeight="1" x14ac:dyDescent="0.25">
      <c r="A48" s="249"/>
      <c r="B48" s="250"/>
      <c r="D48" s="250"/>
      <c r="F48" s="252"/>
      <c r="G48" s="252"/>
      <c r="H48" s="252"/>
      <c r="I48" s="252"/>
      <c r="J48" s="252"/>
      <c r="L48" s="260"/>
      <c r="P48" s="252"/>
      <c r="Q48" s="252"/>
      <c r="R48" s="252"/>
      <c r="S48" s="252"/>
      <c r="T48" s="252"/>
      <c r="V48" s="252"/>
      <c r="Z48" s="2"/>
      <c r="AA48" s="2"/>
      <c r="AB48" s="2"/>
      <c r="AC48" s="252"/>
      <c r="AD48" s="252"/>
      <c r="AE48" s="252"/>
      <c r="AF48" s="252"/>
      <c r="AG48" s="252"/>
      <c r="AI48" s="252"/>
      <c r="AL48" s="2"/>
      <c r="AM48" s="252"/>
      <c r="AN48" s="252"/>
      <c r="AO48" s="252"/>
      <c r="AP48" s="252"/>
      <c r="AQ48" s="252"/>
      <c r="AS48" s="252"/>
      <c r="AW48" s="253"/>
      <c r="AX48" s="253"/>
    </row>
    <row r="49" spans="1:51" ht="13.5" customHeight="1" x14ac:dyDescent="0.25">
      <c r="A49" s="240" t="s">
        <v>12</v>
      </c>
      <c r="B49" s="165"/>
      <c r="C49" s="241"/>
      <c r="D49" s="165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  <c r="Y49" s="241"/>
      <c r="Z49" s="241"/>
      <c r="AA49" s="241"/>
      <c r="AB49" s="241"/>
      <c r="AC49" s="241"/>
      <c r="AD49" s="241"/>
      <c r="AE49" s="241"/>
      <c r="AF49" s="241"/>
      <c r="AG49" s="241"/>
      <c r="AH49" s="241"/>
      <c r="AI49" s="241"/>
      <c r="AJ49" s="241"/>
      <c r="AK49" s="241"/>
      <c r="AL49" s="241"/>
      <c r="AM49" s="241"/>
      <c r="AN49" s="241"/>
      <c r="AO49" s="241"/>
      <c r="AP49" s="241"/>
      <c r="AQ49" s="241"/>
      <c r="AR49" s="241"/>
      <c r="AS49" s="241"/>
      <c r="AT49" s="241"/>
      <c r="AU49" s="241"/>
      <c r="AV49" s="241"/>
      <c r="AW49" s="241"/>
      <c r="AX49" s="241"/>
      <c r="AY49" s="241"/>
    </row>
    <row r="50" spans="1:51" ht="13.5" customHeight="1" x14ac:dyDescent="0.25">
      <c r="A50" s="257" t="s">
        <v>184</v>
      </c>
      <c r="B50" s="198">
        <v>100</v>
      </c>
      <c r="C50" s="241"/>
      <c r="D50" s="271">
        <v>2.5778602332049374</v>
      </c>
      <c r="E50" s="241"/>
      <c r="F50" s="245">
        <v>3.7894298608060755</v>
      </c>
      <c r="G50" s="245">
        <v>1.4975482524827861</v>
      </c>
      <c r="H50" s="245">
        <v>0.85285139674287391</v>
      </c>
      <c r="I50" s="245">
        <v>6.7260083248692775</v>
      </c>
      <c r="J50" s="245">
        <v>39.519091459426889</v>
      </c>
      <c r="K50" s="241"/>
      <c r="L50" s="258">
        <v>1.2115696276011381</v>
      </c>
      <c r="M50" s="241"/>
      <c r="N50" s="241"/>
      <c r="O50" s="241"/>
      <c r="P50" s="244">
        <v>1.4860515148221161</v>
      </c>
      <c r="Q50" s="245">
        <v>1.133060647536793</v>
      </c>
      <c r="R50" s="245">
        <v>-0.73581186605473103</v>
      </c>
      <c r="S50" s="245">
        <v>3.7079148956989632</v>
      </c>
      <c r="T50" s="245">
        <v>76.246390938366844</v>
      </c>
      <c r="U50" s="241"/>
      <c r="V50" s="245">
        <v>-2.2999999999999998</v>
      </c>
      <c r="W50" s="241"/>
      <c r="X50" s="241"/>
      <c r="Y50" s="241"/>
      <c r="Z50" s="12">
        <v>91.838539000000011</v>
      </c>
      <c r="AA50" s="12">
        <v>105</v>
      </c>
      <c r="AB50" s="12"/>
      <c r="AC50" s="288">
        <v>0.88510668613942656</v>
      </c>
      <c r="AD50" s="288">
        <v>0.56494741944973559</v>
      </c>
      <c r="AE50" s="288">
        <v>-0.22275341770167917</v>
      </c>
      <c r="AF50" s="288">
        <v>1.9929667899805326</v>
      </c>
      <c r="AG50" s="288">
        <v>63.828172162371629</v>
      </c>
      <c r="AH50" s="288"/>
      <c r="AI50" s="288">
        <v>-0.6</v>
      </c>
      <c r="AJ50" s="241"/>
      <c r="AK50" s="241"/>
      <c r="AL50" s="12"/>
      <c r="AM50" s="288">
        <v>4.2205183887266866</v>
      </c>
      <c r="AN50" s="288">
        <v>2.4204833698390305</v>
      </c>
      <c r="AO50" s="288">
        <v>-0.52610318334268336</v>
      </c>
      <c r="AP50" s="288">
        <v>8.9671399607960556</v>
      </c>
      <c r="AQ50" s="288">
        <v>57.350380851421448</v>
      </c>
      <c r="AR50" s="288"/>
      <c r="AS50" s="288">
        <f t="shared" ref="AS50:AS52" si="6">ROUND(AM50,1)-ROUND(AC50,1)</f>
        <v>3.3000000000000003</v>
      </c>
      <c r="AT50" s="241"/>
      <c r="AU50" s="241"/>
      <c r="AV50" s="241"/>
      <c r="AW50" s="247">
        <v>65.727471000000008</v>
      </c>
      <c r="AX50" s="247">
        <v>79</v>
      </c>
      <c r="AY50" s="241"/>
    </row>
    <row r="51" spans="1:51" ht="13.5" customHeight="1" x14ac:dyDescent="0.25">
      <c r="A51" s="243" t="s">
        <v>30</v>
      </c>
      <c r="B51" s="198">
        <v>100</v>
      </c>
      <c r="C51" s="241"/>
      <c r="D51" s="198">
        <v>5.0035943189817331</v>
      </c>
      <c r="E51" s="241"/>
      <c r="F51" s="244">
        <v>4.3391480806261642</v>
      </c>
      <c r="G51" s="245">
        <v>0.56508317602239611</v>
      </c>
      <c r="H51" s="245">
        <v>3.231062860426638</v>
      </c>
      <c r="I51" s="245">
        <v>5.4472333008256903</v>
      </c>
      <c r="J51" s="245">
        <v>13.022906006490825</v>
      </c>
      <c r="K51" s="241"/>
      <c r="L51" s="258">
        <v>-0.66444623835556893</v>
      </c>
      <c r="M51" s="241"/>
      <c r="N51" s="241"/>
      <c r="O51" s="241"/>
      <c r="P51" s="244">
        <v>5.2001002215998495</v>
      </c>
      <c r="Q51" s="245">
        <v>0.86741119117064325</v>
      </c>
      <c r="R51" s="245">
        <v>3.4991593531524381</v>
      </c>
      <c r="S51" s="245">
        <v>6.9010410900472605</v>
      </c>
      <c r="T51" s="245">
        <v>16.680662952757046</v>
      </c>
      <c r="U51" s="241"/>
      <c r="V51" s="245">
        <v>0.9</v>
      </c>
      <c r="W51" s="241"/>
      <c r="X51" s="241"/>
      <c r="Y51" s="241"/>
      <c r="Z51" s="12">
        <v>1761.3807829999982</v>
      </c>
      <c r="AA51" s="12">
        <v>2007</v>
      </c>
      <c r="AB51" s="12"/>
      <c r="AC51" s="244">
        <v>3.8959990393865911</v>
      </c>
      <c r="AD51" s="245">
        <v>0.56753368195740317</v>
      </c>
      <c r="AE51" s="245">
        <v>2.7830672829426724</v>
      </c>
      <c r="AF51" s="245">
        <v>5.0089307958305103</v>
      </c>
      <c r="AG51" s="245">
        <v>14.567089884261343</v>
      </c>
      <c r="AH51" s="241"/>
      <c r="AI51" s="245">
        <v>-1.3000000000000003</v>
      </c>
      <c r="AJ51" s="241"/>
      <c r="AK51" s="241"/>
      <c r="AL51" s="12"/>
      <c r="AM51" s="244">
        <v>6.0629388353840037</v>
      </c>
      <c r="AN51" s="245">
        <v>1.3420615669226728</v>
      </c>
      <c r="AO51" s="245">
        <v>3.4311263371126275</v>
      </c>
      <c r="AP51" s="245">
        <v>8.6947513336553808</v>
      </c>
      <c r="AQ51" s="245">
        <v>22.135495728412234</v>
      </c>
      <c r="AR51" s="241"/>
      <c r="AS51" s="245">
        <f t="shared" si="6"/>
        <v>2.1999999999999997</v>
      </c>
      <c r="AT51" s="241"/>
      <c r="AU51" s="241"/>
      <c r="AV51" s="241"/>
      <c r="AW51" s="247">
        <v>1551.3025209999983</v>
      </c>
      <c r="AX51" s="247">
        <v>1737</v>
      </c>
      <c r="AY51" s="241"/>
    </row>
    <row r="52" spans="1:51" ht="13.5" customHeight="1" x14ac:dyDescent="0.25">
      <c r="A52" s="243" t="s">
        <v>14</v>
      </c>
      <c r="B52" s="198">
        <v>100</v>
      </c>
      <c r="C52" s="241"/>
      <c r="D52" s="198">
        <v>11.164358016310166</v>
      </c>
      <c r="E52" s="241"/>
      <c r="F52" s="245">
        <v>11.321407765065123</v>
      </c>
      <c r="G52" s="245">
        <v>0.94130030343907334</v>
      </c>
      <c r="H52" s="245">
        <v>9.4755893116613237</v>
      </c>
      <c r="I52" s="245">
        <v>13.167226218468924</v>
      </c>
      <c r="J52" s="245">
        <v>8.3143397267579875</v>
      </c>
      <c r="K52" s="241"/>
      <c r="L52" s="258">
        <v>0.15704974875495736</v>
      </c>
      <c r="M52" s="241"/>
      <c r="N52" s="241"/>
      <c r="O52" s="241"/>
      <c r="P52" s="245">
        <v>10.460139540370161</v>
      </c>
      <c r="Q52" s="245">
        <v>0.8282325057879073</v>
      </c>
      <c r="R52" s="245">
        <v>8.8360257036902361</v>
      </c>
      <c r="S52" s="245">
        <v>12.084253377050088</v>
      </c>
      <c r="T52" s="245">
        <v>7.9179871606052972</v>
      </c>
      <c r="U52" s="241"/>
      <c r="V52" s="245">
        <v>-0.8</v>
      </c>
      <c r="W52" s="241"/>
      <c r="X52" s="241"/>
      <c r="Y52" s="241"/>
      <c r="Z52" s="12">
        <v>3375.0469449999996</v>
      </c>
      <c r="AA52" s="12">
        <v>4093</v>
      </c>
      <c r="AB52" s="12"/>
      <c r="AC52" s="245">
        <v>9.2069253055161688</v>
      </c>
      <c r="AD52" s="245">
        <v>0.86833248142728814</v>
      </c>
      <c r="AE52" s="245">
        <v>7.5041280540841164</v>
      </c>
      <c r="AF52" s="245">
        <v>10.909722556948221</v>
      </c>
      <c r="AG52" s="245">
        <v>9.4312971226891769</v>
      </c>
      <c r="AH52" s="241"/>
      <c r="AI52" s="245">
        <v>-1.3000000000000007</v>
      </c>
      <c r="AJ52" s="241"/>
      <c r="AK52" s="241"/>
      <c r="AL52" s="12"/>
      <c r="AM52" s="245">
        <v>8.6604278215627861</v>
      </c>
      <c r="AN52" s="245">
        <v>0.91822382523326185</v>
      </c>
      <c r="AO52" s="245">
        <v>6.8597705350266232</v>
      </c>
      <c r="AP52" s="245">
        <v>10.461085108098949</v>
      </c>
      <c r="AQ52" s="245">
        <v>10.602522694630197</v>
      </c>
      <c r="AR52" s="241"/>
      <c r="AS52" s="245">
        <f t="shared" si="6"/>
        <v>-0.5</v>
      </c>
      <c r="AT52" s="241"/>
      <c r="AU52" s="241"/>
      <c r="AV52" s="241"/>
      <c r="AW52" s="247">
        <v>2983.3831460000079</v>
      </c>
      <c r="AX52" s="247">
        <v>3598</v>
      </c>
      <c r="AY52" s="241"/>
    </row>
    <row r="53" spans="1:51" ht="6.75" customHeight="1" x14ac:dyDescent="0.25">
      <c r="A53" s="248"/>
      <c r="B53" s="198"/>
      <c r="C53" s="241"/>
      <c r="D53" s="198"/>
      <c r="E53" s="241"/>
      <c r="F53" s="245"/>
      <c r="G53" s="245"/>
      <c r="H53" s="245"/>
      <c r="I53" s="245"/>
      <c r="J53" s="245"/>
      <c r="K53" s="241"/>
      <c r="L53" s="259"/>
      <c r="M53" s="241"/>
      <c r="N53" s="241"/>
      <c r="O53" s="241"/>
      <c r="P53" s="245"/>
      <c r="Q53" s="245"/>
      <c r="R53" s="245"/>
      <c r="S53" s="245"/>
      <c r="T53" s="245"/>
      <c r="U53" s="241"/>
      <c r="V53" s="241"/>
      <c r="W53" s="241"/>
      <c r="X53" s="241"/>
      <c r="Y53" s="241"/>
      <c r="Z53" s="12"/>
      <c r="AA53" s="12"/>
      <c r="AB53" s="12"/>
      <c r="AC53" s="245"/>
      <c r="AD53" s="245"/>
      <c r="AE53" s="245"/>
      <c r="AF53" s="245"/>
      <c r="AG53" s="245"/>
      <c r="AH53" s="241"/>
      <c r="AI53" s="241"/>
      <c r="AJ53" s="241"/>
      <c r="AK53" s="241"/>
      <c r="AL53" s="12"/>
      <c r="AM53" s="245"/>
      <c r="AN53" s="245"/>
      <c r="AO53" s="245"/>
      <c r="AP53" s="245"/>
      <c r="AQ53" s="245"/>
      <c r="AR53" s="241"/>
      <c r="AS53" s="241"/>
      <c r="AT53" s="241"/>
      <c r="AU53" s="241"/>
      <c r="AV53" s="241"/>
      <c r="AW53" s="247"/>
      <c r="AX53" s="247"/>
      <c r="AY53" s="241"/>
    </row>
    <row r="54" spans="1:51" ht="13.5" customHeight="1" x14ac:dyDescent="0.25">
      <c r="A54" s="240" t="s">
        <v>92</v>
      </c>
      <c r="B54" s="198"/>
      <c r="C54" s="241"/>
      <c r="D54" s="198"/>
      <c r="E54" s="241"/>
      <c r="F54" s="245"/>
      <c r="G54" s="245"/>
      <c r="H54" s="245"/>
      <c r="I54" s="245"/>
      <c r="J54" s="245"/>
      <c r="K54" s="241"/>
      <c r="L54" s="259"/>
      <c r="M54" s="241"/>
      <c r="N54" s="241"/>
      <c r="O54" s="241"/>
      <c r="P54" s="245"/>
      <c r="Q54" s="245"/>
      <c r="R54" s="245"/>
      <c r="S54" s="245"/>
      <c r="T54" s="245"/>
      <c r="U54" s="241"/>
      <c r="V54" s="241"/>
      <c r="W54" s="241"/>
      <c r="X54" s="241"/>
      <c r="Y54" s="241"/>
      <c r="Z54" s="12"/>
      <c r="AA54" s="12"/>
      <c r="AB54" s="12"/>
      <c r="AC54" s="245"/>
      <c r="AD54" s="245"/>
      <c r="AE54" s="245"/>
      <c r="AF54" s="245"/>
      <c r="AG54" s="245"/>
      <c r="AH54" s="241"/>
      <c r="AI54" s="241"/>
      <c r="AJ54" s="241"/>
      <c r="AK54" s="241"/>
      <c r="AL54" s="12"/>
      <c r="AM54" s="245"/>
      <c r="AN54" s="245"/>
      <c r="AO54" s="245"/>
      <c r="AP54" s="245"/>
      <c r="AQ54" s="245"/>
      <c r="AR54" s="241"/>
      <c r="AS54" s="241"/>
      <c r="AT54" s="241"/>
      <c r="AU54" s="241"/>
      <c r="AV54" s="241"/>
      <c r="AW54" s="247"/>
      <c r="AX54" s="247"/>
      <c r="AY54" s="241"/>
    </row>
    <row r="55" spans="1:51" ht="13.5" customHeight="1" x14ac:dyDescent="0.25">
      <c r="A55" s="243" t="s">
        <v>39</v>
      </c>
      <c r="B55" s="198">
        <v>100</v>
      </c>
      <c r="C55" s="241"/>
      <c r="D55" s="198">
        <v>8.5295012638430805</v>
      </c>
      <c r="E55" s="241"/>
      <c r="F55" s="244">
        <v>8.1416221914218436</v>
      </c>
      <c r="G55" s="245">
        <v>0.80260543537625795</v>
      </c>
      <c r="H55" s="245">
        <v>6.5677738477985512</v>
      </c>
      <c r="I55" s="245">
        <v>9.7154705350451351</v>
      </c>
      <c r="J55" s="245">
        <v>9.8580530575577079</v>
      </c>
      <c r="K55" s="241"/>
      <c r="L55" s="258">
        <v>-0.38787907242123687</v>
      </c>
      <c r="M55" s="241"/>
      <c r="N55" s="241"/>
      <c r="O55" s="241"/>
      <c r="P55" s="245">
        <v>7.4455691116710838</v>
      </c>
      <c r="Q55" s="245">
        <v>0.72982011819842163</v>
      </c>
      <c r="R55" s="245">
        <v>6.0144360132112071</v>
      </c>
      <c r="S55" s="245">
        <v>8.8767022101309614</v>
      </c>
      <c r="T55" s="245">
        <v>9.8020729812904897</v>
      </c>
      <c r="U55" s="241"/>
      <c r="V55" s="245">
        <v>-0.7</v>
      </c>
      <c r="W55" s="241"/>
      <c r="X55" s="241"/>
      <c r="Y55" s="241"/>
      <c r="Z55" s="12">
        <v>4214.4423789999973</v>
      </c>
      <c r="AA55" s="12">
        <v>4153</v>
      </c>
      <c r="AB55" s="12"/>
      <c r="AC55" s="245">
        <v>6.473151089181572</v>
      </c>
      <c r="AD55" s="245">
        <v>0.71606222096286509</v>
      </c>
      <c r="AE55" s="245">
        <v>5.0689553372206344</v>
      </c>
      <c r="AF55" s="245">
        <v>7.8773468411425105</v>
      </c>
      <c r="AG55" s="245">
        <v>11.062034719992916</v>
      </c>
      <c r="AH55" s="241"/>
      <c r="AI55" s="245">
        <v>-0.90000000000000036</v>
      </c>
      <c r="AJ55" s="241"/>
      <c r="AK55" s="241"/>
      <c r="AL55" s="12"/>
      <c r="AM55" s="245">
        <v>6.9999187602338324</v>
      </c>
      <c r="AN55" s="245">
        <v>0.9068741016517029</v>
      </c>
      <c r="AO55" s="245">
        <v>5.2215185333662246</v>
      </c>
      <c r="AP55" s="245">
        <v>8.7783189871014393</v>
      </c>
      <c r="AQ55" s="245">
        <v>12.9554946666468</v>
      </c>
      <c r="AR55" s="241"/>
      <c r="AS55" s="245">
        <f t="shared" ref="AS55:AS56" si="7">ROUND(AM55,1)-ROUND(AC55,1)</f>
        <v>0.5</v>
      </c>
      <c r="AT55" s="241"/>
      <c r="AU55" s="241"/>
      <c r="AV55" s="241"/>
      <c r="AW55" s="247">
        <v>3722.2780710000129</v>
      </c>
      <c r="AX55" s="247">
        <v>3653</v>
      </c>
      <c r="AY55" s="241"/>
    </row>
    <row r="56" spans="1:51" ht="13.5" customHeight="1" x14ac:dyDescent="0.25">
      <c r="A56" s="243" t="s">
        <v>40</v>
      </c>
      <c r="B56" s="198">
        <v>100</v>
      </c>
      <c r="C56" s="241"/>
      <c r="D56" s="198">
        <v>11.934134743889032</v>
      </c>
      <c r="E56" s="241"/>
      <c r="F56" s="245">
        <v>12.608804337112225</v>
      </c>
      <c r="G56" s="245">
        <v>0.95018414059964196</v>
      </c>
      <c r="H56" s="245">
        <v>10.745565353290978</v>
      </c>
      <c r="I56" s="245">
        <v>14.472043320933473</v>
      </c>
      <c r="J56" s="245">
        <v>7.5358782260020458</v>
      </c>
      <c r="K56" s="241"/>
      <c r="L56" s="258">
        <v>0.67466959322319298</v>
      </c>
      <c r="M56" s="241"/>
      <c r="N56" s="241"/>
      <c r="O56" s="241"/>
      <c r="P56" s="245">
        <v>13.040108401943689</v>
      </c>
      <c r="Q56" s="245">
        <v>0.93760763891400833</v>
      </c>
      <c r="R56" s="245">
        <v>11.201516546280651</v>
      </c>
      <c r="S56" s="245">
        <v>14.878700257606727</v>
      </c>
      <c r="T56" s="245">
        <v>7.1901828574849391</v>
      </c>
      <c r="U56" s="241"/>
      <c r="V56" s="245">
        <v>0.4</v>
      </c>
      <c r="W56" s="241"/>
      <c r="X56" s="241"/>
      <c r="Y56" s="241"/>
      <c r="Z56" s="12">
        <v>1013.8238879999994</v>
      </c>
      <c r="AA56" s="12">
        <v>2052</v>
      </c>
      <c r="AB56" s="12"/>
      <c r="AC56" s="245">
        <v>10.928896367691186</v>
      </c>
      <c r="AD56" s="245">
        <v>0.96666801769025257</v>
      </c>
      <c r="AE56" s="245">
        <v>9.0332634404688648</v>
      </c>
      <c r="AF56" s="245">
        <v>12.824529294913509</v>
      </c>
      <c r="AG56" s="245">
        <v>8.8450652761974062</v>
      </c>
      <c r="AH56" s="241"/>
      <c r="AI56" s="245">
        <v>-2.0999999999999996</v>
      </c>
      <c r="AJ56" s="241"/>
      <c r="AK56" s="241"/>
      <c r="AL56" s="12"/>
      <c r="AM56" s="245">
        <v>10.778053349280487</v>
      </c>
      <c r="AN56" s="245">
        <v>0.97861147341810839</v>
      </c>
      <c r="AO56" s="245">
        <v>8.8589745453183273</v>
      </c>
      <c r="AP56" s="245">
        <v>12.697132153242647</v>
      </c>
      <c r="AQ56" s="245">
        <v>9.0796681154249228</v>
      </c>
      <c r="AR56" s="241"/>
      <c r="AS56" s="245">
        <f t="shared" si="7"/>
        <v>-9.9999999999999645E-2</v>
      </c>
      <c r="AT56" s="241"/>
      <c r="AU56" s="241"/>
      <c r="AV56" s="241"/>
      <c r="AW56" s="247">
        <v>878.13506700000016</v>
      </c>
      <c r="AX56" s="247">
        <v>1761</v>
      </c>
      <c r="AY56" s="241"/>
    </row>
    <row r="57" spans="1:51" ht="6.75" customHeight="1" x14ac:dyDescent="0.25">
      <c r="A57" s="243"/>
      <c r="B57" s="198"/>
      <c r="C57" s="241"/>
      <c r="D57" s="198"/>
      <c r="E57" s="241"/>
      <c r="F57" s="245"/>
      <c r="G57" s="245"/>
      <c r="H57" s="245"/>
      <c r="I57" s="245"/>
      <c r="J57" s="245"/>
      <c r="K57" s="241"/>
      <c r="L57" s="259"/>
      <c r="M57" s="241"/>
      <c r="N57" s="241"/>
      <c r="O57" s="241"/>
      <c r="P57" s="245"/>
      <c r="Q57" s="245"/>
      <c r="R57" s="245"/>
      <c r="S57" s="245"/>
      <c r="T57" s="245"/>
      <c r="U57" s="241"/>
      <c r="V57" s="241"/>
      <c r="W57" s="241"/>
      <c r="X57" s="241"/>
      <c r="Y57" s="241"/>
      <c r="Z57" s="12"/>
      <c r="AA57" s="12"/>
      <c r="AB57" s="12"/>
      <c r="AC57" s="245"/>
      <c r="AD57" s="245"/>
      <c r="AE57" s="245"/>
      <c r="AF57" s="245"/>
      <c r="AG57" s="245"/>
      <c r="AH57" s="241"/>
      <c r="AI57" s="241"/>
      <c r="AJ57" s="241"/>
      <c r="AK57" s="241"/>
      <c r="AL57" s="12"/>
      <c r="AM57" s="245"/>
      <c r="AN57" s="245"/>
      <c r="AO57" s="245"/>
      <c r="AP57" s="245"/>
      <c r="AQ57" s="245"/>
      <c r="AR57" s="241"/>
      <c r="AS57" s="241"/>
      <c r="AT57" s="241"/>
      <c r="AU57" s="241"/>
      <c r="AV57" s="241"/>
      <c r="AW57" s="247"/>
      <c r="AX57" s="247"/>
      <c r="AY57" s="241"/>
    </row>
    <row r="58" spans="1:51" ht="13.5" customHeight="1" x14ac:dyDescent="0.25">
      <c r="A58" s="240" t="s">
        <v>5</v>
      </c>
      <c r="B58" s="198"/>
      <c r="C58" s="241"/>
      <c r="D58" s="198"/>
      <c r="E58" s="241"/>
      <c r="F58" s="245"/>
      <c r="G58" s="245"/>
      <c r="H58" s="245"/>
      <c r="I58" s="245"/>
      <c r="J58" s="245"/>
      <c r="K58" s="241"/>
      <c r="L58" s="259"/>
      <c r="M58" s="241"/>
      <c r="N58" s="241"/>
      <c r="O58" s="241"/>
      <c r="P58" s="245"/>
      <c r="Q58" s="245"/>
      <c r="R58" s="245"/>
      <c r="S58" s="245"/>
      <c r="T58" s="245"/>
      <c r="U58" s="241"/>
      <c r="V58" s="241"/>
      <c r="W58" s="241"/>
      <c r="X58" s="241"/>
      <c r="Y58" s="241"/>
      <c r="Z58" s="12"/>
      <c r="AA58" s="12"/>
      <c r="AB58" s="12"/>
      <c r="AC58" s="245"/>
      <c r="AD58" s="245"/>
      <c r="AE58" s="245"/>
      <c r="AF58" s="245"/>
      <c r="AG58" s="245"/>
      <c r="AH58" s="241"/>
      <c r="AI58" s="241"/>
      <c r="AJ58" s="241"/>
      <c r="AK58" s="241"/>
      <c r="AL58" s="12"/>
      <c r="AM58" s="245"/>
      <c r="AN58" s="245"/>
      <c r="AO58" s="245"/>
      <c r="AP58" s="245"/>
      <c r="AQ58" s="245"/>
      <c r="AR58" s="241"/>
      <c r="AS58" s="241"/>
      <c r="AT58" s="241"/>
      <c r="AU58" s="241"/>
      <c r="AV58" s="241"/>
      <c r="AW58" s="247"/>
      <c r="AX58" s="247"/>
      <c r="AY58" s="241"/>
    </row>
    <row r="59" spans="1:51" ht="13.5" customHeight="1" x14ac:dyDescent="0.25">
      <c r="A59" s="243" t="s">
        <v>189</v>
      </c>
      <c r="B59" s="198">
        <v>100</v>
      </c>
      <c r="C59" s="241"/>
      <c r="D59" s="198">
        <v>8.2993368645092005</v>
      </c>
      <c r="E59" s="241"/>
      <c r="F59" s="244">
        <v>8.3636783062088487</v>
      </c>
      <c r="G59" s="245">
        <v>1.0410824295049723</v>
      </c>
      <c r="H59" s="245">
        <v>6.3221946767295769</v>
      </c>
      <c r="I59" s="245">
        <v>10.405161935688119</v>
      </c>
      <c r="J59" s="245">
        <v>12.447662277159989</v>
      </c>
      <c r="K59" s="241"/>
      <c r="L59" s="258">
        <v>6.4341441699648172E-2</v>
      </c>
      <c r="M59" s="241"/>
      <c r="N59" s="241"/>
      <c r="O59" s="241"/>
      <c r="P59" s="245">
        <v>7.1672650431950284</v>
      </c>
      <c r="Q59" s="245">
        <v>0.89217596650122544</v>
      </c>
      <c r="R59" s="245">
        <v>5.417761948566449</v>
      </c>
      <c r="S59" s="245">
        <v>8.9167681378236079</v>
      </c>
      <c r="T59" s="245">
        <v>12.447927642194612</v>
      </c>
      <c r="U59" s="241"/>
      <c r="V59" s="245">
        <v>-1.2</v>
      </c>
      <c r="W59" s="241"/>
      <c r="X59" s="241"/>
      <c r="Y59" s="241"/>
      <c r="Z59" s="12">
        <v>3143.5875420000011</v>
      </c>
      <c r="AA59" s="12">
        <v>2433</v>
      </c>
      <c r="AB59" s="12"/>
      <c r="AC59" s="245">
        <v>6.5735574211785801</v>
      </c>
      <c r="AD59" s="245">
        <v>0.90189716717314006</v>
      </c>
      <c r="AE59" s="245">
        <v>4.804939927091004</v>
      </c>
      <c r="AF59" s="245">
        <v>8.3421749152661562</v>
      </c>
      <c r="AG59" s="245">
        <v>13.720077416033858</v>
      </c>
      <c r="AH59" s="241"/>
      <c r="AI59" s="245">
        <v>-0.60000000000000053</v>
      </c>
      <c r="AJ59" s="241"/>
      <c r="AK59" s="241" t="s">
        <v>269</v>
      </c>
      <c r="AL59" s="12"/>
      <c r="AM59" s="244">
        <v>6.6683422971607342</v>
      </c>
      <c r="AN59" s="245">
        <v>1.127810477108371</v>
      </c>
      <c r="AO59" s="245">
        <v>4.4566809378825454</v>
      </c>
      <c r="AP59" s="245">
        <v>8.8800036564389231</v>
      </c>
      <c r="AQ59" s="245">
        <v>16.912906189422419</v>
      </c>
      <c r="AR59" s="241"/>
      <c r="AS59" s="245">
        <f t="shared" ref="AS59:AS61" si="8">ROUND(AM59,1)-ROUND(AC59,1)</f>
        <v>0.10000000000000053</v>
      </c>
      <c r="AT59" s="241"/>
      <c r="AU59" s="241"/>
      <c r="AV59" s="241"/>
      <c r="AW59" s="247">
        <v>2803.406449000016</v>
      </c>
      <c r="AX59" s="247">
        <v>2167</v>
      </c>
      <c r="AY59" s="241"/>
    </row>
    <row r="60" spans="1:51" ht="13.5" customHeight="1" x14ac:dyDescent="0.25">
      <c r="A60" s="243" t="s">
        <v>41</v>
      </c>
      <c r="B60" s="198">
        <v>100</v>
      </c>
      <c r="C60" s="241"/>
      <c r="D60" s="198">
        <v>10.612511745610096</v>
      </c>
      <c r="E60" s="241"/>
      <c r="F60" s="245">
        <v>9.7709244839805294</v>
      </c>
      <c r="G60" s="245">
        <v>0.93041448611577859</v>
      </c>
      <c r="H60" s="245">
        <v>7.9464522921494805</v>
      </c>
      <c r="I60" s="245">
        <v>11.595396675811578</v>
      </c>
      <c r="J60" s="245">
        <v>9.5222769108613718</v>
      </c>
      <c r="K60" s="241"/>
      <c r="L60" s="258">
        <v>-0.84158726162956654</v>
      </c>
      <c r="M60" s="241"/>
      <c r="N60" s="241"/>
      <c r="O60" s="241"/>
      <c r="P60" s="245">
        <v>10.191784208225291</v>
      </c>
      <c r="Q60" s="245">
        <v>1.0631567611508914</v>
      </c>
      <c r="R60" s="245">
        <v>8.106998119441732</v>
      </c>
      <c r="S60" s="245">
        <v>12.276570297008851</v>
      </c>
      <c r="T60" s="245">
        <v>10.431507765763619</v>
      </c>
      <c r="U60" s="241"/>
      <c r="V60" s="245">
        <v>0.4</v>
      </c>
      <c r="W60" s="241"/>
      <c r="X60" s="241"/>
      <c r="Y60" s="241"/>
      <c r="Z60" s="12">
        <v>1107.3604649999993</v>
      </c>
      <c r="AA60" s="12">
        <v>1816</v>
      </c>
      <c r="AB60" s="12"/>
      <c r="AC60" s="245">
        <v>8.1166792178317806</v>
      </c>
      <c r="AD60" s="245">
        <v>0.97651786744142355</v>
      </c>
      <c r="AE60" s="245">
        <v>6.2017307663810621</v>
      </c>
      <c r="AF60" s="245">
        <v>10.031627669282498</v>
      </c>
      <c r="AG60" s="245">
        <v>12.031002350026125</v>
      </c>
      <c r="AH60" s="241"/>
      <c r="AI60" s="245">
        <v>-2.0999999999999996</v>
      </c>
      <c r="AJ60" s="241"/>
      <c r="AK60" s="241" t="s">
        <v>269</v>
      </c>
      <c r="AL60" s="12"/>
      <c r="AM60" s="245">
        <v>8.7592508514136451</v>
      </c>
      <c r="AN60" s="245">
        <v>1.0931968671205388</v>
      </c>
      <c r="AO60" s="245">
        <v>6.6154675490156274</v>
      </c>
      <c r="AP60" s="245">
        <v>10.903034153811664</v>
      </c>
      <c r="AQ60" s="245">
        <v>12.480483612866378</v>
      </c>
      <c r="AR60" s="241"/>
      <c r="AS60" s="245">
        <f t="shared" si="8"/>
        <v>0.70000000000000107</v>
      </c>
      <c r="AT60" s="241"/>
      <c r="AU60" s="241"/>
      <c r="AV60" s="241"/>
      <c r="AW60" s="247">
        <v>926.32176400000117</v>
      </c>
      <c r="AX60" s="247">
        <v>1430</v>
      </c>
      <c r="AY60" s="241"/>
    </row>
    <row r="61" spans="1:51" ht="12.75" customHeight="1" x14ac:dyDescent="0.25">
      <c r="A61" s="243" t="s">
        <v>42</v>
      </c>
      <c r="B61" s="198">
        <v>100</v>
      </c>
      <c r="C61" s="241"/>
      <c r="D61" s="198">
        <v>10.470719835536627</v>
      </c>
      <c r="E61" s="241"/>
      <c r="F61" s="244">
        <v>10.191125337558542</v>
      </c>
      <c r="G61" s="245">
        <v>0.89332902384735347</v>
      </c>
      <c r="H61" s="245">
        <v>8.4393749225695647</v>
      </c>
      <c r="I61" s="245">
        <v>11.942875752547522</v>
      </c>
      <c r="J61" s="245">
        <v>8.7657544604526034</v>
      </c>
      <c r="K61" s="241"/>
      <c r="L61" s="258">
        <v>-0.27959449797808489</v>
      </c>
      <c r="M61" s="241"/>
      <c r="N61" s="241"/>
      <c r="O61" s="241"/>
      <c r="P61" s="245">
        <v>11.03263066014954</v>
      </c>
      <c r="Q61" s="245">
        <v>1.0657736850735555</v>
      </c>
      <c r="R61" s="245">
        <v>8.9427129418747011</v>
      </c>
      <c r="S61" s="245">
        <v>13.122548378424378</v>
      </c>
      <c r="T61" s="245">
        <v>9.6601954502400567</v>
      </c>
      <c r="U61" s="241"/>
      <c r="V61" s="245">
        <v>0.8</v>
      </c>
      <c r="W61" s="241"/>
      <c r="X61" s="241"/>
      <c r="Y61" s="241"/>
      <c r="Z61" s="12">
        <v>977.31826000000103</v>
      </c>
      <c r="AA61" s="12">
        <v>1956</v>
      </c>
      <c r="AB61" s="12"/>
      <c r="AC61" s="245">
        <v>8.8912935802827118</v>
      </c>
      <c r="AD61" s="245">
        <v>1.003718287545059</v>
      </c>
      <c r="AE61" s="245">
        <v>6.9230051909845267</v>
      </c>
      <c r="AF61" s="245">
        <v>10.859581969580898</v>
      </c>
      <c r="AG61" s="245">
        <v>11.288776807132987</v>
      </c>
      <c r="AH61" s="241"/>
      <c r="AI61" s="245">
        <v>-2.0999999999999996</v>
      </c>
      <c r="AJ61" s="241"/>
      <c r="AK61" s="241" t="s">
        <v>269</v>
      </c>
      <c r="AL61" s="12"/>
      <c r="AM61" s="245">
        <v>10.006228372450558</v>
      </c>
      <c r="AN61" s="245">
        <v>1.1874981849587973</v>
      </c>
      <c r="AO61" s="245">
        <v>7.6775180942661212</v>
      </c>
      <c r="AP61" s="245">
        <v>12.334938650634992</v>
      </c>
      <c r="AQ61" s="245">
        <v>11.867590272357289</v>
      </c>
      <c r="AR61" s="241"/>
      <c r="AS61" s="245">
        <f t="shared" si="8"/>
        <v>1.0999999999999996</v>
      </c>
      <c r="AT61" s="241"/>
      <c r="AU61" s="241"/>
      <c r="AV61" s="241"/>
      <c r="AW61" s="247">
        <v>870.6849250000007</v>
      </c>
      <c r="AX61" s="247">
        <v>1817</v>
      </c>
      <c r="AY61" s="241"/>
    </row>
    <row r="62" spans="1:51" ht="4.5" customHeight="1" x14ac:dyDescent="0.25">
      <c r="A62" s="62"/>
      <c r="B62" s="202"/>
      <c r="C62" s="56"/>
      <c r="D62" s="203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</row>
    <row r="63" spans="1:51" ht="5.15" customHeight="1" x14ac:dyDescent="0.25"/>
    <row r="64" spans="1:51" ht="10.5" x14ac:dyDescent="0.25">
      <c r="A64" s="354" t="s">
        <v>179</v>
      </c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199"/>
      <c r="AA64" s="199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199"/>
      <c r="AT64" s="199"/>
      <c r="AU64" s="199"/>
      <c r="AV64" s="199"/>
      <c r="AW64" s="199"/>
      <c r="AX64" s="199"/>
    </row>
    <row r="65" spans="1:50" ht="10.5" customHeight="1" x14ac:dyDescent="0.25">
      <c r="A65" s="357" t="s">
        <v>242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7"/>
      <c r="AL65" s="357"/>
      <c r="AM65" s="357"/>
      <c r="AN65" s="357"/>
      <c r="AO65" s="357"/>
      <c r="AP65" s="357"/>
      <c r="AQ65" s="357"/>
      <c r="AR65" s="357"/>
      <c r="AS65" s="357"/>
      <c r="AT65" s="357"/>
      <c r="AU65" s="357"/>
      <c r="AV65" s="357"/>
      <c r="AW65" s="357"/>
      <c r="AX65" s="357"/>
    </row>
    <row r="66" spans="1:50" ht="13.5" customHeight="1" x14ac:dyDescent="0.25">
      <c r="A66" s="357" t="s">
        <v>243</v>
      </c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286"/>
      <c r="AA66" s="286"/>
      <c r="AB66" s="286"/>
      <c r="AC66" s="286"/>
      <c r="AD66" s="286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6"/>
      <c r="AS66" s="286"/>
      <c r="AT66" s="286"/>
      <c r="AU66" s="286"/>
      <c r="AV66" s="286"/>
      <c r="AW66" s="286"/>
      <c r="AX66" s="286"/>
    </row>
    <row r="67" spans="1:50" ht="13.5" customHeight="1" x14ac:dyDescent="0.25">
      <c r="A67" s="357" t="s">
        <v>244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286"/>
      <c r="AA67" s="286"/>
      <c r="AB67" s="286"/>
      <c r="AC67" s="286"/>
      <c r="AD67" s="286"/>
      <c r="AE67" s="286"/>
      <c r="AF67" s="286"/>
      <c r="AG67" s="286"/>
      <c r="AH67" s="286"/>
      <c r="AI67" s="286"/>
      <c r="AJ67" s="286"/>
      <c r="AK67" s="286"/>
      <c r="AL67" s="286"/>
      <c r="AM67" s="286"/>
      <c r="AN67" s="286"/>
      <c r="AO67" s="286"/>
      <c r="AP67" s="286"/>
      <c r="AQ67" s="286"/>
      <c r="AR67" s="286"/>
      <c r="AS67" s="286"/>
      <c r="AT67" s="286"/>
      <c r="AU67" s="286"/>
      <c r="AV67" s="286"/>
      <c r="AW67" s="286"/>
      <c r="AX67" s="286"/>
    </row>
    <row r="68" spans="1:50" ht="10.5" x14ac:dyDescent="0.25">
      <c r="A68" s="357" t="s">
        <v>286</v>
      </c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7"/>
      <c r="AK68" s="357"/>
      <c r="AL68" s="357"/>
      <c r="AM68" s="357"/>
      <c r="AN68" s="357"/>
      <c r="AO68" s="357"/>
      <c r="AP68" s="357"/>
      <c r="AQ68" s="357"/>
      <c r="AR68" s="357"/>
      <c r="AS68" s="357"/>
      <c r="AT68" s="357"/>
      <c r="AU68" s="357"/>
      <c r="AV68" s="357"/>
      <c r="AW68" s="357"/>
      <c r="AX68" s="357"/>
    </row>
    <row r="69" spans="1:50" ht="13.5" customHeight="1" x14ac:dyDescent="0.25">
      <c r="A69" s="354" t="s">
        <v>21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54"/>
      <c r="AL69" s="354"/>
      <c r="AM69" s="354"/>
      <c r="AN69" s="354"/>
      <c r="AO69" s="354"/>
      <c r="AP69" s="354"/>
      <c r="AQ69" s="354"/>
      <c r="AR69" s="354"/>
      <c r="AS69" s="354"/>
      <c r="AT69" s="354"/>
      <c r="AU69" s="354"/>
      <c r="AV69" s="354"/>
      <c r="AW69" s="354"/>
      <c r="AX69" s="354"/>
    </row>
    <row r="70" spans="1:50" ht="13.5" hidden="1" customHeight="1" x14ac:dyDescent="0.25">
      <c r="A70" s="199"/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199"/>
      <c r="AT70" s="199"/>
      <c r="AU70" s="199"/>
      <c r="AV70" s="199"/>
      <c r="AW70" s="199"/>
      <c r="AX70" s="199"/>
    </row>
    <row r="71" spans="1:50" ht="13" hidden="1" customHeight="1" x14ac:dyDescent="0.25"/>
    <row r="72" spans="1:50" ht="13" hidden="1" customHeight="1" x14ac:dyDescent="0.25"/>
    <row r="73" spans="1:50" ht="13" hidden="1" customHeight="1" x14ac:dyDescent="0.25"/>
    <row r="74" spans="1:50" ht="13" hidden="1" customHeight="1" x14ac:dyDescent="0.25"/>
    <row r="75" spans="1:50" ht="13" hidden="1" customHeight="1" x14ac:dyDescent="0.25"/>
    <row r="76" spans="1:50" ht="13" hidden="1" customHeight="1" x14ac:dyDescent="0.25"/>
    <row r="79" spans="1:50" ht="13" hidden="1" customHeight="1" x14ac:dyDescent="0.25">
      <c r="A79" s="200" t="s">
        <v>197</v>
      </c>
    </row>
    <row r="80" spans="1:50" ht="13" hidden="1" customHeight="1" x14ac:dyDescent="0.25">
      <c r="A80" s="200"/>
    </row>
    <row r="81" spans="1:1" ht="10.5" hidden="1" x14ac:dyDescent="0.25">
      <c r="A81" s="2" t="s">
        <v>246</v>
      </c>
    </row>
    <row r="83" spans="1:1" ht="10.5" hidden="1" x14ac:dyDescent="0.25">
      <c r="A83" s="2" t="s">
        <v>247</v>
      </c>
    </row>
  </sheetData>
  <mergeCells count="51">
    <mergeCell ref="AC6:AG6"/>
    <mergeCell ref="AI6:AI7"/>
    <mergeCell ref="AK6:AK7"/>
    <mergeCell ref="AC7:AC8"/>
    <mergeCell ref="AD7:AD8"/>
    <mergeCell ref="AE7:AF7"/>
    <mergeCell ref="AG7:AG8"/>
    <mergeCell ref="V6:V7"/>
    <mergeCell ref="P7:P8"/>
    <mergeCell ref="G7:G8"/>
    <mergeCell ref="A1:AX1"/>
    <mergeCell ref="A2:AX2"/>
    <mergeCell ref="A3:AX3"/>
    <mergeCell ref="D5:AU5"/>
    <mergeCell ref="Z6:Z8"/>
    <mergeCell ref="AA6:AA8"/>
    <mergeCell ref="H7:I7"/>
    <mergeCell ref="J7:J8"/>
    <mergeCell ref="N6:N7"/>
    <mergeCell ref="O6:O8"/>
    <mergeCell ref="AW5:AW8"/>
    <mergeCell ref="AX5:AX8"/>
    <mergeCell ref="AM6:AQ6"/>
    <mergeCell ref="A9:AX9"/>
    <mergeCell ref="A27:AX27"/>
    <mergeCell ref="A45:AX45"/>
    <mergeCell ref="A5:A8"/>
    <mergeCell ref="B5:B8"/>
    <mergeCell ref="C6:C8"/>
    <mergeCell ref="E6:E8"/>
    <mergeCell ref="X6:X7"/>
    <mergeCell ref="D7:D8"/>
    <mergeCell ref="F7:F8"/>
    <mergeCell ref="Q7:Q8"/>
    <mergeCell ref="R7:S7"/>
    <mergeCell ref="T7:T8"/>
    <mergeCell ref="F6:J6"/>
    <mergeCell ref="L6:L7"/>
    <mergeCell ref="P6:T6"/>
    <mergeCell ref="A67:Y67"/>
    <mergeCell ref="A64:Y64"/>
    <mergeCell ref="A66:Y66"/>
    <mergeCell ref="A68:AX68"/>
    <mergeCell ref="A69:AX69"/>
    <mergeCell ref="A65:AX65"/>
    <mergeCell ref="AS6:AS7"/>
    <mergeCell ref="AU6:AU7"/>
    <mergeCell ref="AM7:AM8"/>
    <mergeCell ref="AN7:AN8"/>
    <mergeCell ref="AO7:AP7"/>
    <mergeCell ref="AQ7:AQ8"/>
  </mergeCells>
  <printOptions horizontalCentered="1" verticalCentered="1"/>
  <pageMargins left="0.3543307086614173" right="0.3543307086614173" top="0.39370078740157483" bottom="0.39370078740157483" header="0" footer="0"/>
  <pageSetup scale="6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1:Q66"/>
  <sheetViews>
    <sheetView showGridLines="0" zoomScaleNormal="100" zoomScaleSheetLayoutView="100" workbookViewId="0">
      <selection activeCell="A2" sqref="A2:J2"/>
    </sheetView>
  </sheetViews>
  <sheetFormatPr baseColWidth="10" defaultColWidth="0" defaultRowHeight="13.5" customHeight="1" zeroHeight="1" x14ac:dyDescent="0.25"/>
  <cols>
    <col min="1" max="1" width="23" style="16" customWidth="1"/>
    <col min="2" max="2" width="10.7265625" style="16" customWidth="1"/>
    <col min="3" max="5" width="9.7265625" style="16" customWidth="1"/>
    <col min="6" max="6" width="1.26953125" style="16" customWidth="1"/>
    <col min="7" max="7" width="9.7265625" style="16" customWidth="1"/>
    <col min="8" max="8" width="10.26953125" style="16" customWidth="1"/>
    <col min="9" max="9" width="11.7265625" style="16" customWidth="1"/>
    <col min="10" max="10" width="1.7265625" style="16" customWidth="1"/>
    <col min="11" max="11" width="1.90625" style="16" customWidth="1"/>
    <col min="12" max="12" width="7.26953125" style="131" hidden="1" customWidth="1"/>
    <col min="13" max="16384" width="7.26953125" style="16" hidden="1"/>
  </cols>
  <sheetData>
    <row r="1" spans="1:12" ht="11.5" x14ac:dyDescent="0.25">
      <c r="A1" s="326" t="s">
        <v>114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2" ht="30.75" customHeight="1" x14ac:dyDescent="0.25">
      <c r="A2" s="327" t="s">
        <v>311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2" ht="11.5" x14ac:dyDescent="0.25">
      <c r="A3" s="329" t="s">
        <v>258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2" ht="4.5" customHeight="1" x14ac:dyDescent="0.25">
      <c r="A4" s="17"/>
      <c r="B4" s="17"/>
      <c r="C4" s="17"/>
      <c r="D4" s="17"/>
      <c r="E4" s="17"/>
      <c r="F4" s="17"/>
      <c r="G4" s="17"/>
      <c r="H4" s="17"/>
    </row>
    <row r="5" spans="1:12" ht="33.75" customHeight="1" x14ac:dyDescent="0.25">
      <c r="A5" s="330" t="s">
        <v>91</v>
      </c>
      <c r="B5" s="332" t="s">
        <v>4</v>
      </c>
      <c r="C5" s="334" t="s">
        <v>149</v>
      </c>
      <c r="D5" s="334"/>
      <c r="E5" s="334"/>
      <c r="F5" s="64"/>
      <c r="G5" s="370" t="s">
        <v>115</v>
      </c>
      <c r="H5" s="372" t="s">
        <v>151</v>
      </c>
      <c r="I5" s="372"/>
      <c r="J5" s="368"/>
    </row>
    <row r="6" spans="1:12" ht="41.25" customHeight="1" x14ac:dyDescent="0.25">
      <c r="A6" s="331"/>
      <c r="B6" s="333"/>
      <c r="C6" s="65" t="s">
        <v>116</v>
      </c>
      <c r="D6" s="65" t="s">
        <v>117</v>
      </c>
      <c r="E6" s="65" t="s">
        <v>118</v>
      </c>
      <c r="F6" s="65"/>
      <c r="G6" s="371"/>
      <c r="H6" s="101" t="s">
        <v>173</v>
      </c>
      <c r="I6" s="125" t="s">
        <v>174</v>
      </c>
      <c r="J6" s="369"/>
    </row>
    <row r="7" spans="1:12" ht="5.15" customHeight="1" x14ac:dyDescent="0.25">
      <c r="A7" s="74"/>
      <c r="B7" s="289"/>
      <c r="C7" s="19"/>
      <c r="D7" s="19"/>
      <c r="E7" s="19"/>
      <c r="F7" s="19"/>
      <c r="G7" s="19"/>
      <c r="H7" s="19"/>
    </row>
    <row r="8" spans="1:12" ht="15" customHeight="1" x14ac:dyDescent="0.25">
      <c r="A8" s="226" t="s">
        <v>4</v>
      </c>
      <c r="B8" s="254">
        <v>100</v>
      </c>
      <c r="C8" s="220">
        <v>54.949639382313094</v>
      </c>
      <c r="D8" s="220">
        <v>15.793926806287075</v>
      </c>
      <c r="E8" s="220">
        <v>13.051006364334322</v>
      </c>
      <c r="F8" s="274"/>
      <c r="G8" s="275">
        <v>16.205427447065816</v>
      </c>
      <c r="H8" s="276">
        <v>29410.469390999959</v>
      </c>
      <c r="I8" s="276">
        <v>29444</v>
      </c>
    </row>
    <row r="9" spans="1:12" ht="9" customHeight="1" x14ac:dyDescent="0.25">
      <c r="A9" s="74"/>
      <c r="B9" s="289"/>
      <c r="C9" s="19"/>
      <c r="D9" s="19"/>
      <c r="E9" s="19"/>
      <c r="F9" s="19"/>
      <c r="G9" s="19"/>
      <c r="H9" s="19"/>
    </row>
    <row r="10" spans="1:12" s="27" customFormat="1" ht="13" customHeight="1" x14ac:dyDescent="0.35">
      <c r="A10" s="81" t="s">
        <v>12</v>
      </c>
      <c r="B10" s="79"/>
      <c r="C10" s="24"/>
      <c r="D10" s="25"/>
      <c r="E10" s="26"/>
      <c r="F10"/>
      <c r="L10" s="272"/>
    </row>
    <row r="11" spans="1:12" s="27" customFormat="1" ht="13" customHeight="1" x14ac:dyDescent="0.25">
      <c r="A11" s="82" t="s">
        <v>30</v>
      </c>
      <c r="B11" s="80">
        <v>100</v>
      </c>
      <c r="C11" s="49">
        <v>15.461658773867173</v>
      </c>
      <c r="D11" s="49">
        <v>10.427155593219956</v>
      </c>
      <c r="E11" s="49">
        <v>5.4243748036633583</v>
      </c>
      <c r="F11" s="50"/>
      <c r="G11" s="136">
        <v>68.686810829249595</v>
      </c>
      <c r="H11" s="21">
        <v>4954.1505099999995</v>
      </c>
      <c r="I11" s="21">
        <v>4314</v>
      </c>
      <c r="L11" s="273"/>
    </row>
    <row r="12" spans="1:12" s="27" customFormat="1" ht="13" customHeight="1" x14ac:dyDescent="0.25">
      <c r="A12" s="82" t="s">
        <v>14</v>
      </c>
      <c r="B12" s="80">
        <v>100</v>
      </c>
      <c r="C12" s="49">
        <v>49.089713290164738</v>
      </c>
      <c r="D12" s="49">
        <v>21.537933516145419</v>
      </c>
      <c r="E12" s="49">
        <v>8.0201527465755689</v>
      </c>
      <c r="F12" s="50"/>
      <c r="G12" s="136">
        <v>21.352200447113784</v>
      </c>
      <c r="H12" s="21">
        <v>3793.2604230000165</v>
      </c>
      <c r="I12" s="21">
        <v>3999</v>
      </c>
      <c r="L12" s="273"/>
    </row>
    <row r="13" spans="1:12" s="27" customFormat="1" ht="13" customHeight="1" x14ac:dyDescent="0.25">
      <c r="A13" s="82" t="s">
        <v>15</v>
      </c>
      <c r="B13" s="80">
        <v>100</v>
      </c>
      <c r="C13" s="49">
        <v>63.89313643841912</v>
      </c>
      <c r="D13" s="49">
        <v>20.087292685837252</v>
      </c>
      <c r="E13" s="49">
        <v>11.458359559115491</v>
      </c>
      <c r="F13" s="50"/>
      <c r="G13" s="136">
        <v>4.5612113166281985</v>
      </c>
      <c r="H13" s="21">
        <v>3997.616714999991</v>
      </c>
      <c r="I13" s="21">
        <v>4935</v>
      </c>
      <c r="L13" s="273"/>
    </row>
    <row r="14" spans="1:12" s="27" customFormat="1" ht="13" customHeight="1" x14ac:dyDescent="0.25">
      <c r="A14" s="82" t="s">
        <v>16</v>
      </c>
      <c r="B14" s="80">
        <v>100</v>
      </c>
      <c r="C14" s="49">
        <v>70.137469888788402</v>
      </c>
      <c r="D14" s="49">
        <v>16.745890031919377</v>
      </c>
      <c r="E14" s="49">
        <v>10.458866980888541</v>
      </c>
      <c r="F14" s="50"/>
      <c r="G14" s="136">
        <v>2.6577730984039616</v>
      </c>
      <c r="H14" s="21">
        <v>4403.3431999999948</v>
      </c>
      <c r="I14" s="21">
        <v>5516</v>
      </c>
      <c r="L14" s="273"/>
    </row>
    <row r="15" spans="1:12" s="27" customFormat="1" ht="13" customHeight="1" x14ac:dyDescent="0.25">
      <c r="A15" s="82" t="s">
        <v>17</v>
      </c>
      <c r="B15" s="80">
        <v>100</v>
      </c>
      <c r="C15" s="49">
        <v>67.68731277255614</v>
      </c>
      <c r="D15" s="49">
        <v>16.073758400668687</v>
      </c>
      <c r="E15" s="49">
        <v>13.62162446347774</v>
      </c>
      <c r="F15" s="50"/>
      <c r="G15" s="136">
        <v>2.6173043632972628</v>
      </c>
      <c r="H15" s="21">
        <v>4173.9754280000143</v>
      </c>
      <c r="I15" s="21">
        <v>4737</v>
      </c>
      <c r="L15" s="273"/>
    </row>
    <row r="16" spans="1:12" s="27" customFormat="1" ht="13" customHeight="1" x14ac:dyDescent="0.25">
      <c r="A16" s="82" t="s">
        <v>18</v>
      </c>
      <c r="B16" s="80">
        <v>100</v>
      </c>
      <c r="C16" s="49">
        <v>66.524652787864142</v>
      </c>
      <c r="D16" s="49">
        <v>13.782117099184815</v>
      </c>
      <c r="E16" s="49">
        <v>17.435973267585421</v>
      </c>
      <c r="F16" s="50"/>
      <c r="G16" s="136">
        <v>2.2572568453656552</v>
      </c>
      <c r="H16" s="21">
        <v>4072.7646120000018</v>
      </c>
      <c r="I16" s="21">
        <v>3525</v>
      </c>
      <c r="L16" s="273"/>
    </row>
    <row r="17" spans="1:12" s="27" customFormat="1" ht="13" customHeight="1" x14ac:dyDescent="0.25">
      <c r="A17" s="82" t="s">
        <v>19</v>
      </c>
      <c r="B17" s="80">
        <v>100</v>
      </c>
      <c r="C17" s="49">
        <v>58.665043812154074</v>
      </c>
      <c r="D17" s="49">
        <v>13.42050092407406</v>
      </c>
      <c r="E17" s="49">
        <v>26.60073184503899</v>
      </c>
      <c r="F17" s="50"/>
      <c r="G17" s="136">
        <v>1.3137234187330562</v>
      </c>
      <c r="H17" s="21">
        <v>4015.3585029999954</v>
      </c>
      <c r="I17" s="21">
        <v>2418</v>
      </c>
      <c r="L17" s="273"/>
    </row>
    <row r="18" spans="1:12" s="27" customFormat="1" ht="5.15" customHeight="1" x14ac:dyDescent="0.25">
      <c r="A18" s="83"/>
      <c r="B18" s="80"/>
      <c r="C18" s="49"/>
      <c r="D18" s="49"/>
      <c r="E18" s="49"/>
      <c r="F18" s="50"/>
      <c r="G18" s="136"/>
      <c r="H18" s="21"/>
      <c r="I18" s="21"/>
      <c r="L18" s="272"/>
    </row>
    <row r="19" spans="1:12" s="27" customFormat="1" ht="13" customHeight="1" x14ac:dyDescent="0.25">
      <c r="A19" s="81" t="s">
        <v>63</v>
      </c>
      <c r="B19" s="80"/>
      <c r="C19" s="49"/>
      <c r="D19" s="49"/>
      <c r="E19" s="49"/>
      <c r="F19" s="50"/>
      <c r="G19" s="136"/>
      <c r="H19" s="21"/>
      <c r="I19" s="21"/>
      <c r="L19" s="272"/>
    </row>
    <row r="20" spans="1:12" s="27" customFormat="1" ht="13" customHeight="1" x14ac:dyDescent="0.25">
      <c r="A20" s="82" t="s">
        <v>3</v>
      </c>
      <c r="B20" s="80">
        <v>100</v>
      </c>
      <c r="C20" s="49">
        <v>21.587390641208515</v>
      </c>
      <c r="D20" s="49">
        <v>16.569765314041145</v>
      </c>
      <c r="E20" s="49">
        <v>13.873474578866569</v>
      </c>
      <c r="F20" s="50"/>
      <c r="G20" s="136">
        <v>47.969369465883929</v>
      </c>
      <c r="H20" s="21">
        <v>9931.0099799999825</v>
      </c>
      <c r="I20" s="21">
        <v>6486</v>
      </c>
      <c r="L20" s="272"/>
    </row>
    <row r="21" spans="1:12" s="27" customFormat="1" ht="13" customHeight="1" x14ac:dyDescent="0.25">
      <c r="A21" s="82" t="s">
        <v>120</v>
      </c>
      <c r="B21" s="80">
        <v>100</v>
      </c>
      <c r="C21" s="49">
        <v>85.668494357916231</v>
      </c>
      <c r="D21" s="49">
        <v>11.583266161128963</v>
      </c>
      <c r="E21" s="49">
        <v>2.7331907870662109</v>
      </c>
      <c r="F21" s="50"/>
      <c r="G21" s="136">
        <v>1.5048693888469595E-2</v>
      </c>
      <c r="H21" s="21">
        <v>14947.54306700007</v>
      </c>
      <c r="I21" s="21">
        <v>18644</v>
      </c>
      <c r="L21" s="272"/>
    </row>
    <row r="22" spans="1:12" s="27" customFormat="1" ht="13" customHeight="1" x14ac:dyDescent="0.25">
      <c r="A22" s="82" t="s">
        <v>121</v>
      </c>
      <c r="B22" s="80">
        <v>100</v>
      </c>
      <c r="C22" s="49">
        <v>26.738487011224549</v>
      </c>
      <c r="D22" s="49">
        <v>27.981744757466842</v>
      </c>
      <c r="E22" s="49">
        <v>45.2797682313088</v>
      </c>
      <c r="F22" s="50"/>
      <c r="G22" s="136">
        <v>0</v>
      </c>
      <c r="H22" s="21">
        <v>4531.916343999992</v>
      </c>
      <c r="I22" s="21">
        <v>4314</v>
      </c>
      <c r="L22" s="272"/>
    </row>
    <row r="23" spans="1:12" s="27" customFormat="1" ht="5.15" customHeight="1" x14ac:dyDescent="0.25">
      <c r="A23" s="83"/>
      <c r="B23" s="80"/>
      <c r="C23" s="49"/>
      <c r="D23" s="49"/>
      <c r="E23" s="49"/>
      <c r="F23" s="50"/>
      <c r="G23" s="136"/>
      <c r="H23" s="21"/>
      <c r="I23" s="21"/>
      <c r="L23" s="272"/>
    </row>
    <row r="24" spans="1:12" s="27" customFormat="1" ht="13" customHeight="1" x14ac:dyDescent="0.25">
      <c r="A24" s="81" t="s">
        <v>122</v>
      </c>
      <c r="B24" s="80"/>
      <c r="C24" s="49"/>
      <c r="D24" s="49"/>
      <c r="E24" s="49"/>
      <c r="F24" s="50"/>
      <c r="G24" s="136"/>
      <c r="H24" s="21"/>
      <c r="I24" s="21"/>
      <c r="L24" s="272"/>
    </row>
    <row r="25" spans="1:12" s="27" customFormat="1" ht="13" customHeight="1" x14ac:dyDescent="0.25">
      <c r="A25" s="82" t="s">
        <v>123</v>
      </c>
      <c r="B25" s="80">
        <v>100</v>
      </c>
      <c r="C25" s="49">
        <v>84.907500797018983</v>
      </c>
      <c r="D25" s="49">
        <v>13.500898199216268</v>
      </c>
      <c r="E25" s="49">
        <v>1.5916010037647403</v>
      </c>
      <c r="F25" s="50"/>
      <c r="G25" s="136">
        <v>0</v>
      </c>
      <c r="H25" s="21">
        <v>2125.5139900000013</v>
      </c>
      <c r="I25" s="21">
        <v>3518</v>
      </c>
      <c r="L25" s="272"/>
    </row>
    <row r="26" spans="1:12" s="27" customFormat="1" ht="13" customHeight="1" x14ac:dyDescent="0.25">
      <c r="A26" s="82" t="s">
        <v>124</v>
      </c>
      <c r="B26" s="80">
        <v>100</v>
      </c>
      <c r="C26" s="49">
        <v>86.34923726709701</v>
      </c>
      <c r="D26" s="49">
        <v>12.142486220838512</v>
      </c>
      <c r="E26" s="49">
        <v>1.4315471438575977</v>
      </c>
      <c r="F26" s="50"/>
      <c r="G26" s="136">
        <v>7.6729368207006612E-2</v>
      </c>
      <c r="H26" s="21">
        <v>2931.6154329999986</v>
      </c>
      <c r="I26" s="21">
        <v>4417</v>
      </c>
      <c r="L26" s="272"/>
    </row>
    <row r="27" spans="1:12" s="27" customFormat="1" ht="13" customHeight="1" x14ac:dyDescent="0.25">
      <c r="A27" s="82" t="s">
        <v>125</v>
      </c>
      <c r="B27" s="80">
        <v>100</v>
      </c>
      <c r="C27" s="49">
        <v>86.197291159590122</v>
      </c>
      <c r="D27" s="49">
        <v>12.413958932857156</v>
      </c>
      <c r="E27" s="49">
        <v>1.3887499075528527</v>
      </c>
      <c r="F27" s="50"/>
      <c r="G27" s="136">
        <v>0</v>
      </c>
      <c r="H27" s="21">
        <v>2845.396048999999</v>
      </c>
      <c r="I27" s="21">
        <v>3782</v>
      </c>
      <c r="L27" s="272"/>
    </row>
    <row r="28" spans="1:12" s="27" customFormat="1" ht="13" customHeight="1" x14ac:dyDescent="0.25">
      <c r="A28" s="82" t="s">
        <v>126</v>
      </c>
      <c r="B28" s="80">
        <v>100</v>
      </c>
      <c r="C28" s="49">
        <v>87.798359992479263</v>
      </c>
      <c r="D28" s="49">
        <v>8.6554347346032188</v>
      </c>
      <c r="E28" s="49">
        <v>3.5462052729172489</v>
      </c>
      <c r="F28" s="50"/>
      <c r="G28" s="136">
        <v>0</v>
      </c>
      <c r="H28" s="21">
        <v>2689.2327900000096</v>
      </c>
      <c r="I28" s="21">
        <v>3040</v>
      </c>
      <c r="L28" s="272"/>
    </row>
    <row r="29" spans="1:12" s="27" customFormat="1" ht="13" customHeight="1" x14ac:dyDescent="0.25">
      <c r="A29" s="82" t="s">
        <v>127</v>
      </c>
      <c r="B29" s="80">
        <v>100</v>
      </c>
      <c r="C29" s="49">
        <v>85.365288140729632</v>
      </c>
      <c r="D29" s="49">
        <v>11.730374056599098</v>
      </c>
      <c r="E29" s="49">
        <v>2.9043378026709532</v>
      </c>
      <c r="F29" s="50"/>
      <c r="G29" s="136">
        <v>0</v>
      </c>
      <c r="H29" s="21">
        <v>2200.5949150000092</v>
      </c>
      <c r="I29" s="21">
        <v>2061</v>
      </c>
      <c r="L29" s="272"/>
    </row>
    <row r="30" spans="1:12" s="27" customFormat="1" ht="13" customHeight="1" x14ac:dyDescent="0.25">
      <c r="A30" s="82" t="s">
        <v>128</v>
      </c>
      <c r="B30" s="80">
        <v>100</v>
      </c>
      <c r="C30" s="49">
        <v>82.446838222686708</v>
      </c>
      <c r="D30" s="49">
        <v>11.337753491410441</v>
      </c>
      <c r="E30" s="49">
        <v>6.2154082859028197</v>
      </c>
      <c r="F30" s="50"/>
      <c r="G30" s="136">
        <v>0</v>
      </c>
      <c r="H30" s="21">
        <v>2155.1898900000015</v>
      </c>
      <c r="I30" s="21">
        <v>1826</v>
      </c>
      <c r="L30" s="272"/>
    </row>
    <row r="31" spans="1:12" s="27" customFormat="1" ht="6.75" customHeight="1" x14ac:dyDescent="0.25">
      <c r="A31" s="82"/>
      <c r="B31" s="80"/>
      <c r="C31" s="49"/>
      <c r="D31" s="49"/>
      <c r="E31" s="49"/>
      <c r="F31" s="50"/>
      <c r="G31" s="136"/>
      <c r="H31" s="21"/>
      <c r="I31" s="21"/>
      <c r="L31" s="272"/>
    </row>
    <row r="32" spans="1:12" s="27" customFormat="1" ht="13" customHeight="1" x14ac:dyDescent="0.25">
      <c r="A32" s="81" t="s">
        <v>64</v>
      </c>
      <c r="B32" s="80"/>
      <c r="C32" s="49"/>
      <c r="D32" s="49"/>
      <c r="E32" s="49"/>
      <c r="F32" s="50"/>
      <c r="G32" s="136"/>
      <c r="H32" s="21"/>
      <c r="I32" s="21"/>
      <c r="L32" s="272"/>
    </row>
    <row r="33" spans="1:12" s="27" customFormat="1" ht="13" customHeight="1" x14ac:dyDescent="0.25">
      <c r="A33" s="82" t="s">
        <v>129</v>
      </c>
      <c r="B33" s="80">
        <v>100</v>
      </c>
      <c r="C33" s="49">
        <v>17.701806396894149</v>
      </c>
      <c r="D33" s="49">
        <v>23.373877375717154</v>
      </c>
      <c r="E33" s="49">
        <v>24.558845649742704</v>
      </c>
      <c r="F33" s="50"/>
      <c r="G33" s="136">
        <v>34.365470577645645</v>
      </c>
      <c r="H33" s="21">
        <v>13859.249028000049</v>
      </c>
      <c r="I33" s="21">
        <v>10729</v>
      </c>
      <c r="L33" s="272"/>
    </row>
    <row r="34" spans="1:12" s="27" customFormat="1" ht="13" customHeight="1" x14ac:dyDescent="0.25">
      <c r="A34" s="82" t="s">
        <v>130</v>
      </c>
      <c r="B34" s="80">
        <v>100</v>
      </c>
      <c r="C34" s="49">
        <v>92.345177795769132</v>
      </c>
      <c r="D34" s="49">
        <v>7.3978422420535148</v>
      </c>
      <c r="E34" s="49">
        <v>0.25697996217741537</v>
      </c>
      <c r="F34" s="50"/>
      <c r="G34" s="136">
        <v>0</v>
      </c>
      <c r="H34" s="21">
        <v>1269.3997509999983</v>
      </c>
      <c r="I34" s="21">
        <v>1300</v>
      </c>
      <c r="L34" s="272"/>
    </row>
    <row r="35" spans="1:12" s="27" customFormat="1" ht="13" customHeight="1" x14ac:dyDescent="0.25">
      <c r="A35" s="82" t="s">
        <v>131</v>
      </c>
      <c r="B35" s="80">
        <v>100</v>
      </c>
      <c r="C35" s="49">
        <v>82.618631986281144</v>
      </c>
      <c r="D35" s="49">
        <v>12.89234494209521</v>
      </c>
      <c r="E35" s="49">
        <v>4.4890230716237056</v>
      </c>
      <c r="F35" s="50"/>
      <c r="G35" s="136">
        <v>0</v>
      </c>
      <c r="H35" s="21">
        <v>320.83610999999979</v>
      </c>
      <c r="I35" s="21">
        <v>229</v>
      </c>
      <c r="L35" s="272"/>
    </row>
    <row r="36" spans="1:12" s="27" customFormat="1" ht="13" customHeight="1" x14ac:dyDescent="0.25">
      <c r="A36" s="82" t="s">
        <v>132</v>
      </c>
      <c r="B36" s="80">
        <v>100</v>
      </c>
      <c r="C36" s="49">
        <v>74.179449313435228</v>
      </c>
      <c r="D36" s="49">
        <v>15.508080999799938</v>
      </c>
      <c r="E36" s="49">
        <v>10.312469686764919</v>
      </c>
      <c r="F36" s="50"/>
      <c r="G36" s="136">
        <v>0</v>
      </c>
      <c r="H36" s="21">
        <v>2447.662292999998</v>
      </c>
      <c r="I36" s="21">
        <v>2758</v>
      </c>
      <c r="L36" s="272"/>
    </row>
    <row r="37" spans="1:12" s="27" customFormat="1" ht="13" customHeight="1" x14ac:dyDescent="0.25">
      <c r="A37" s="82" t="s">
        <v>133</v>
      </c>
      <c r="B37" s="80">
        <v>100</v>
      </c>
      <c r="C37" s="49">
        <v>96.985346500922617</v>
      </c>
      <c r="D37" s="49">
        <v>3.0146534990774718</v>
      </c>
      <c r="E37" s="49">
        <v>0</v>
      </c>
      <c r="F37" s="50"/>
      <c r="G37" s="136">
        <v>0</v>
      </c>
      <c r="H37" s="21">
        <v>1513.5738489999985</v>
      </c>
      <c r="I37" s="21">
        <v>1790</v>
      </c>
      <c r="L37" s="272"/>
    </row>
    <row r="38" spans="1:12" s="27" customFormat="1" ht="13" customHeight="1" x14ac:dyDescent="0.25">
      <c r="A38" s="82" t="s">
        <v>134</v>
      </c>
      <c r="B38" s="80">
        <v>100</v>
      </c>
      <c r="C38" s="49">
        <v>89.86928473068086</v>
      </c>
      <c r="D38" s="49">
        <v>8.451594565925717</v>
      </c>
      <c r="E38" s="49">
        <v>1.6461585539338643</v>
      </c>
      <c r="F38" s="50"/>
      <c r="G38" s="136">
        <v>3.296214945952923E-2</v>
      </c>
      <c r="H38" s="21">
        <v>9999.7483599999305</v>
      </c>
      <c r="I38" s="21">
        <v>12638</v>
      </c>
      <c r="L38" s="272"/>
    </row>
    <row r="39" spans="1:12" s="27" customFormat="1" ht="5.25" customHeight="1" x14ac:dyDescent="0.25">
      <c r="A39" s="82"/>
      <c r="B39" s="80"/>
      <c r="C39" s="49"/>
      <c r="D39" s="49"/>
      <c r="E39" s="49"/>
      <c r="F39" s="50"/>
      <c r="G39" s="136"/>
      <c r="H39" s="21"/>
      <c r="I39" s="21"/>
      <c r="L39" s="272"/>
    </row>
    <row r="40" spans="1:12" s="27" customFormat="1" ht="13" customHeight="1" x14ac:dyDescent="0.25">
      <c r="A40" s="81" t="s">
        <v>28</v>
      </c>
      <c r="B40" s="80"/>
      <c r="C40" s="49"/>
      <c r="D40" s="49"/>
      <c r="E40" s="49"/>
      <c r="F40" s="50"/>
      <c r="G40" s="136"/>
      <c r="H40" s="21"/>
      <c r="I40" s="21"/>
      <c r="L40" s="272"/>
    </row>
    <row r="41" spans="1:12" s="27" customFormat="1" ht="13" customHeight="1" x14ac:dyDescent="0.25">
      <c r="A41" s="82" t="s">
        <v>65</v>
      </c>
      <c r="B41" s="80">
        <v>100</v>
      </c>
      <c r="C41" s="49">
        <v>54.764720340820602</v>
      </c>
      <c r="D41" s="49">
        <v>17.448811036513721</v>
      </c>
      <c r="E41" s="49">
        <v>24.391719034404687</v>
      </c>
      <c r="F41" s="50"/>
      <c r="G41" s="136">
        <v>3.3947495882610186</v>
      </c>
      <c r="H41" s="21">
        <v>272.60231599999992</v>
      </c>
      <c r="I41" s="21">
        <v>323</v>
      </c>
      <c r="L41" s="272"/>
    </row>
    <row r="42" spans="1:12" s="27" customFormat="1" ht="13" customHeight="1" x14ac:dyDescent="0.25">
      <c r="A42" s="82" t="s">
        <v>31</v>
      </c>
      <c r="B42" s="80">
        <v>100</v>
      </c>
      <c r="C42" s="49">
        <v>67.39160654857595</v>
      </c>
      <c r="D42" s="49">
        <v>13.79892014977063</v>
      </c>
      <c r="E42" s="49">
        <v>15.762085334850969</v>
      </c>
      <c r="F42" s="50"/>
      <c r="G42" s="136">
        <v>3.0473879668024662</v>
      </c>
      <c r="H42" s="21">
        <v>3489.3807470000002</v>
      </c>
      <c r="I42" s="21">
        <v>4247</v>
      </c>
      <c r="L42" s="272"/>
    </row>
    <row r="43" spans="1:12" s="27" customFormat="1" ht="13" customHeight="1" x14ac:dyDescent="0.25">
      <c r="A43" s="82" t="s">
        <v>32</v>
      </c>
      <c r="B43" s="80">
        <v>100</v>
      </c>
      <c r="C43" s="49">
        <v>50.929584136854288</v>
      </c>
      <c r="D43" s="49">
        <v>14.30879706995761</v>
      </c>
      <c r="E43" s="49">
        <v>10.695029295713656</v>
      </c>
      <c r="F43" s="50"/>
      <c r="G43" s="136">
        <v>24.066589497473899</v>
      </c>
      <c r="H43" s="21">
        <v>13941.303467000051</v>
      </c>
      <c r="I43" s="21">
        <v>14949</v>
      </c>
      <c r="L43" s="272"/>
    </row>
    <row r="44" spans="1:12" s="27" customFormat="1" ht="13" customHeight="1" x14ac:dyDescent="0.25">
      <c r="A44" s="82" t="s">
        <v>33</v>
      </c>
      <c r="B44" s="80">
        <v>100</v>
      </c>
      <c r="C44" s="49">
        <v>56.032774322273092</v>
      </c>
      <c r="D44" s="49">
        <v>18.118555814706173</v>
      </c>
      <c r="E44" s="49">
        <v>14.784463525943034</v>
      </c>
      <c r="F44" s="50"/>
      <c r="G44" s="136">
        <v>11.064206337077383</v>
      </c>
      <c r="H44" s="21">
        <v>11707.182861000007</v>
      </c>
      <c r="I44" s="21">
        <v>9925</v>
      </c>
      <c r="L44" s="272"/>
    </row>
    <row r="45" spans="1:12" s="27" customFormat="1" ht="5.15" customHeight="1" x14ac:dyDescent="0.25">
      <c r="A45" s="83"/>
      <c r="B45" s="80"/>
      <c r="C45" s="49"/>
      <c r="D45" s="49"/>
      <c r="E45" s="49"/>
      <c r="F45" s="50"/>
      <c r="G45" s="136"/>
      <c r="H45" s="21"/>
      <c r="I45" s="21"/>
      <c r="L45" s="272"/>
    </row>
    <row r="46" spans="1:12" s="27" customFormat="1" ht="13" customHeight="1" x14ac:dyDescent="0.25">
      <c r="A46" s="81" t="s">
        <v>66</v>
      </c>
      <c r="B46" s="80"/>
      <c r="C46" s="49"/>
      <c r="D46" s="49"/>
      <c r="E46" s="49"/>
      <c r="F46" s="50"/>
      <c r="G46" s="136"/>
      <c r="H46" s="21"/>
      <c r="I46" s="21"/>
      <c r="L46" s="272"/>
    </row>
    <row r="47" spans="1:12" s="27" customFormat="1" ht="13" customHeight="1" x14ac:dyDescent="0.25">
      <c r="A47" s="82" t="s">
        <v>67</v>
      </c>
      <c r="B47" s="80">
        <v>100</v>
      </c>
      <c r="C47" s="49">
        <v>59.269367599692799</v>
      </c>
      <c r="D47" s="49">
        <v>14.52922186711001</v>
      </c>
      <c r="E47" s="49">
        <v>12.547036070970435</v>
      </c>
      <c r="F47" s="50"/>
      <c r="G47" s="136">
        <v>13.654374462226748</v>
      </c>
      <c r="H47" s="21">
        <v>5176.2337920000027</v>
      </c>
      <c r="I47" s="21">
        <v>8441</v>
      </c>
      <c r="L47" s="272"/>
    </row>
    <row r="48" spans="1:12" s="27" customFormat="1" ht="13" customHeight="1" x14ac:dyDescent="0.25">
      <c r="A48" s="82" t="s">
        <v>34</v>
      </c>
      <c r="B48" s="80">
        <v>100</v>
      </c>
      <c r="C48" s="49">
        <v>53.847510487868696</v>
      </c>
      <c r="D48" s="49">
        <v>17.620683150592722</v>
      </c>
      <c r="E48" s="49">
        <v>11.998358815428526</v>
      </c>
      <c r="F48" s="50"/>
      <c r="G48" s="136">
        <v>16.533447546110118</v>
      </c>
      <c r="H48" s="21">
        <v>6379.372668999993</v>
      </c>
      <c r="I48" s="21">
        <v>7916</v>
      </c>
      <c r="L48" s="272"/>
    </row>
    <row r="49" spans="1:17" s="27" customFormat="1" ht="13" customHeight="1" x14ac:dyDescent="0.25">
      <c r="A49" s="82" t="s">
        <v>35</v>
      </c>
      <c r="B49" s="80">
        <v>100</v>
      </c>
      <c r="C49" s="49">
        <v>52.932514996823144</v>
      </c>
      <c r="D49" s="49">
        <v>16.621947469076488</v>
      </c>
      <c r="E49" s="49">
        <v>13.200407361231198</v>
      </c>
      <c r="F49" s="50"/>
      <c r="G49" s="136">
        <v>17.24513017286932</v>
      </c>
      <c r="H49" s="21">
        <v>6407.9578519999932</v>
      </c>
      <c r="I49" s="21">
        <v>5925</v>
      </c>
      <c r="L49" s="272"/>
    </row>
    <row r="50" spans="1:17" s="27" customFormat="1" ht="13" customHeight="1" x14ac:dyDescent="0.25">
      <c r="A50" s="82" t="s">
        <v>36</v>
      </c>
      <c r="B50" s="80">
        <v>100</v>
      </c>
      <c r="C50" s="49">
        <v>54.43138625687142</v>
      </c>
      <c r="D50" s="49">
        <v>14.590198846066654</v>
      </c>
      <c r="E50" s="49">
        <v>14.453552424712937</v>
      </c>
      <c r="F50" s="50"/>
      <c r="G50" s="136">
        <v>16.524862472349863</v>
      </c>
      <c r="H50" s="21">
        <v>5870.0981119999633</v>
      </c>
      <c r="I50" s="21">
        <v>4212</v>
      </c>
      <c r="L50" s="272"/>
    </row>
    <row r="51" spans="1:17" s="27" customFormat="1" ht="13" customHeight="1" x14ac:dyDescent="0.25">
      <c r="A51" s="82" t="s">
        <v>37</v>
      </c>
      <c r="B51" s="79">
        <v>100</v>
      </c>
      <c r="C51" s="37">
        <v>55.064187459272553</v>
      </c>
      <c r="D51" s="37">
        <v>15.193749795642495</v>
      </c>
      <c r="E51" s="37">
        <v>13.074937763589114</v>
      </c>
      <c r="G51" s="133">
        <v>16.667124981496126</v>
      </c>
      <c r="H51" s="21">
        <v>5576.8069659999846</v>
      </c>
      <c r="I51" s="21">
        <v>2950</v>
      </c>
      <c r="L51" s="272"/>
    </row>
    <row r="52" spans="1:17" s="27" customFormat="1" ht="9.75" customHeight="1" x14ac:dyDescent="0.25">
      <c r="A52" s="83"/>
      <c r="B52" s="79"/>
      <c r="C52" s="37"/>
      <c r="D52" s="37"/>
      <c r="E52" s="37"/>
      <c r="G52" s="133"/>
      <c r="H52" s="21"/>
      <c r="I52" s="21"/>
      <c r="L52" s="272"/>
    </row>
    <row r="53" spans="1:17" s="27" customFormat="1" ht="15" customHeight="1" x14ac:dyDescent="0.25">
      <c r="A53" s="83" t="s">
        <v>287</v>
      </c>
      <c r="B53" s="73">
        <v>100</v>
      </c>
      <c r="C53" s="37">
        <v>55.467312866794096</v>
      </c>
      <c r="D53" s="37">
        <v>15.671085890362685</v>
      </c>
      <c r="E53" s="37">
        <v>13.36890752875517</v>
      </c>
      <c r="F53" s="16"/>
      <c r="G53" s="133">
        <v>15.492693714088629</v>
      </c>
      <c r="H53" s="21">
        <v>30776.078943999728</v>
      </c>
      <c r="I53" s="21">
        <v>30871</v>
      </c>
      <c r="L53" s="272"/>
    </row>
    <row r="54" spans="1:17" ht="13" customHeight="1" x14ac:dyDescent="0.25">
      <c r="A54" s="76" t="s">
        <v>273</v>
      </c>
      <c r="B54" s="73">
        <v>100</v>
      </c>
      <c r="C54" s="37">
        <v>53.321245797336793</v>
      </c>
      <c r="D54" s="37">
        <v>17.728429458367302</v>
      </c>
      <c r="E54" s="37">
        <v>13.783614417768266</v>
      </c>
      <c r="G54" s="133">
        <v>15.16671032652954</v>
      </c>
      <c r="H54" s="21">
        <v>32049.43671599932</v>
      </c>
      <c r="I54" s="21">
        <v>32145</v>
      </c>
    </row>
    <row r="55" spans="1:17" ht="13" customHeight="1" x14ac:dyDescent="0.25">
      <c r="A55" s="76" t="s">
        <v>227</v>
      </c>
      <c r="B55" s="73">
        <v>100</v>
      </c>
      <c r="C55" s="37">
        <v>55.133717232685584</v>
      </c>
      <c r="D55" s="37">
        <v>17.359342457653053</v>
      </c>
      <c r="E55" s="37">
        <v>12.687927173168829</v>
      </c>
      <c r="F55" s="16">
        <v>0</v>
      </c>
      <c r="G55" s="133">
        <v>14.819013136492323</v>
      </c>
      <c r="H55" s="21">
        <v>32161.402861999995</v>
      </c>
      <c r="I55" s="21">
        <v>32281</v>
      </c>
    </row>
    <row r="56" spans="1:17" ht="13" hidden="1" customHeight="1" x14ac:dyDescent="0.25">
      <c r="A56" s="76" t="s">
        <v>196</v>
      </c>
      <c r="B56" s="73" t="s">
        <v>29</v>
      </c>
      <c r="C56" s="37">
        <v>50.230097709321505</v>
      </c>
      <c r="D56" s="37">
        <v>14.907885002528987</v>
      </c>
      <c r="E56" s="37">
        <v>12.160943142765039</v>
      </c>
      <c r="G56" s="133">
        <v>22.701074145384101</v>
      </c>
      <c r="H56" s="21">
        <v>33083.206358000018</v>
      </c>
      <c r="I56" s="21">
        <v>33175</v>
      </c>
    </row>
    <row r="57" spans="1:17" ht="13" hidden="1" customHeight="1" x14ac:dyDescent="0.25">
      <c r="A57" s="60" t="s">
        <v>228</v>
      </c>
      <c r="B57" s="154">
        <v>100</v>
      </c>
      <c r="C57" s="152">
        <v>57.418257842630673</v>
      </c>
      <c r="D57" s="152">
        <v>16.166246704230929</v>
      </c>
      <c r="E57" s="152">
        <v>11.299615713250459</v>
      </c>
      <c r="F57" s="151"/>
      <c r="G57" s="162">
        <v>15.11587973988788</v>
      </c>
      <c r="H57" s="163">
        <v>33167.842270999681</v>
      </c>
      <c r="I57" s="180">
        <v>33166</v>
      </c>
    </row>
    <row r="58" spans="1:17" ht="5.15" customHeight="1" x14ac:dyDescent="0.25">
      <c r="A58" s="77"/>
      <c r="B58" s="68"/>
      <c r="C58" s="68"/>
      <c r="D58" s="68"/>
      <c r="E58" s="68"/>
      <c r="F58" s="68"/>
      <c r="G58" s="68"/>
      <c r="H58" s="68"/>
      <c r="I58" s="68"/>
      <c r="J58" s="179"/>
    </row>
    <row r="59" spans="1:17" ht="5.15" customHeight="1" x14ac:dyDescent="0.25"/>
    <row r="60" spans="1:17" ht="13.5" customHeight="1" x14ac:dyDescent="0.25">
      <c r="A60" s="312" t="s">
        <v>179</v>
      </c>
      <c r="B60" s="313"/>
      <c r="C60" s="313"/>
      <c r="D60" s="313"/>
      <c r="E60" s="313"/>
      <c r="F60" s="313"/>
      <c r="G60" s="313"/>
      <c r="H60" s="300"/>
      <c r="I60" s="300"/>
      <c r="J60" s="300"/>
      <c r="K60" s="130"/>
      <c r="L60" s="130"/>
      <c r="M60" s="130"/>
      <c r="N60" s="130"/>
      <c r="O60" s="130"/>
      <c r="P60" s="130"/>
      <c r="Q60" s="130"/>
    </row>
    <row r="61" spans="1:17" ht="13.5" customHeight="1" x14ac:dyDescent="0.25">
      <c r="A61" s="313" t="s">
        <v>182</v>
      </c>
      <c r="B61" s="300"/>
      <c r="C61" s="300"/>
      <c r="D61" s="300"/>
      <c r="E61" s="300"/>
      <c r="F61" s="300"/>
      <c r="G61" s="300"/>
      <c r="H61" s="300"/>
      <c r="I61" s="300"/>
      <c r="J61" s="300"/>
      <c r="K61" s="130"/>
      <c r="L61" s="130"/>
      <c r="M61" s="130"/>
      <c r="N61" s="130"/>
      <c r="O61" s="130"/>
      <c r="P61" s="130"/>
      <c r="Q61" s="130"/>
    </row>
    <row r="62" spans="1:17" ht="13.5" customHeight="1" x14ac:dyDescent="0.25">
      <c r="A62" s="313" t="s">
        <v>180</v>
      </c>
      <c r="B62" s="313"/>
      <c r="C62" s="313"/>
      <c r="D62" s="313"/>
      <c r="E62" s="300"/>
      <c r="F62" s="300"/>
      <c r="G62" s="300"/>
      <c r="H62" s="300"/>
      <c r="I62" s="300"/>
      <c r="J62" s="300"/>
      <c r="K62" s="130"/>
      <c r="L62" s="130"/>
      <c r="M62" s="130"/>
      <c r="N62" s="130"/>
      <c r="O62" s="130"/>
      <c r="P62" s="130"/>
      <c r="Q62" s="130"/>
    </row>
    <row r="63" spans="1:17" ht="13.5" customHeight="1" x14ac:dyDescent="0.25">
      <c r="A63" s="313" t="s">
        <v>183</v>
      </c>
      <c r="B63" s="313"/>
      <c r="C63" s="313"/>
      <c r="D63" s="313"/>
      <c r="E63" s="313"/>
      <c r="F63" s="313"/>
      <c r="G63" s="313"/>
      <c r="H63" s="313"/>
      <c r="I63" s="313"/>
      <c r="J63" s="313"/>
      <c r="K63" s="130"/>
      <c r="L63" s="130"/>
      <c r="M63" s="130"/>
      <c r="N63" s="130"/>
      <c r="O63" s="130"/>
      <c r="P63" s="128"/>
    </row>
    <row r="64" spans="1:17" ht="13.5" customHeight="1" x14ac:dyDescent="0.25">
      <c r="A64" s="313" t="s">
        <v>158</v>
      </c>
      <c r="B64" s="313"/>
      <c r="C64" s="313"/>
      <c r="D64" s="313"/>
      <c r="E64" s="313"/>
      <c r="F64" s="313"/>
      <c r="G64" s="313"/>
      <c r="H64" s="313"/>
      <c r="I64" s="313"/>
      <c r="J64" s="300"/>
    </row>
    <row r="65" spans="1:10" ht="13.5" customHeight="1" x14ac:dyDescent="0.25">
      <c r="A65" s="313" t="s">
        <v>159</v>
      </c>
      <c r="B65" s="313"/>
      <c r="C65" s="313"/>
      <c r="D65" s="313"/>
      <c r="E65" s="313"/>
      <c r="F65" s="313"/>
      <c r="G65" s="313"/>
      <c r="H65" s="313"/>
      <c r="I65" s="313"/>
      <c r="J65" s="300"/>
    </row>
    <row r="66" spans="1:10" ht="13.5" customHeight="1" x14ac:dyDescent="0.25">
      <c r="A66" s="325" t="s">
        <v>21</v>
      </c>
      <c r="B66" s="300"/>
      <c r="C66" s="300"/>
      <c r="D66" s="300"/>
      <c r="E66" s="300"/>
      <c r="F66" s="300"/>
      <c r="G66" s="300"/>
      <c r="H66" s="300"/>
      <c r="I66" s="300"/>
      <c r="J66" s="300"/>
    </row>
  </sheetData>
  <mergeCells count="16">
    <mergeCell ref="A1:J1"/>
    <mergeCell ref="A2:J2"/>
    <mergeCell ref="A3:J3"/>
    <mergeCell ref="A65:J65"/>
    <mergeCell ref="A66:J66"/>
    <mergeCell ref="J5:J6"/>
    <mergeCell ref="A60:J60"/>
    <mergeCell ref="A61:J61"/>
    <mergeCell ref="A62:J62"/>
    <mergeCell ref="A63:J63"/>
    <mergeCell ref="A64:J64"/>
    <mergeCell ref="A5:A6"/>
    <mergeCell ref="B5:B6"/>
    <mergeCell ref="C5:E5"/>
    <mergeCell ref="G5:G6"/>
    <mergeCell ref="H5:I5"/>
  </mergeCells>
  <printOptions horizontalCentered="1"/>
  <pageMargins left="0.19685039370078741" right="0.19685039370078741" top="0.39370078740157483" bottom="0.39370078740157483" header="0" footer="0"/>
  <pageSetup scale="93" orientation="portrait" r:id="rId1"/>
  <headerFooter alignWithMargins="0"/>
  <ignoredErrors>
    <ignoredError sqref="B56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XFC60"/>
  <sheetViews>
    <sheetView showGridLines="0" zoomScaleNormal="100" zoomScaleSheetLayoutView="100" workbookViewId="0">
      <selection activeCell="A2" sqref="A2:J2"/>
    </sheetView>
  </sheetViews>
  <sheetFormatPr baseColWidth="10" defaultColWidth="0" defaultRowHeight="10.5" zeroHeight="1" x14ac:dyDescent="0.25"/>
  <cols>
    <col min="1" max="1" width="22.54296875" style="16" customWidth="1"/>
    <col min="2" max="2" width="10.7265625" style="16" customWidth="1"/>
    <col min="3" max="5" width="9.7265625" style="16" customWidth="1"/>
    <col min="6" max="6" width="1.26953125" style="16" customWidth="1"/>
    <col min="7" max="7" width="9.7265625" style="16" customWidth="1"/>
    <col min="8" max="8" width="9.54296875" style="16" customWidth="1"/>
    <col min="9" max="9" width="12.26953125" style="16" customWidth="1"/>
    <col min="10" max="11" width="1.7265625" style="16" customWidth="1"/>
    <col min="12" max="16383" width="8" style="16" hidden="1"/>
    <col min="16384" max="16384" width="0.26953125" style="16" hidden="1" customWidth="1"/>
  </cols>
  <sheetData>
    <row r="1" spans="1:10" ht="12.75" customHeight="1" x14ac:dyDescent="0.25">
      <c r="A1" s="326" t="s">
        <v>119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0" ht="34.5" customHeight="1" x14ac:dyDescent="0.25">
      <c r="A2" s="327" t="s">
        <v>312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ht="13.5" customHeight="1" x14ac:dyDescent="0.25">
      <c r="A3" s="329" t="s">
        <v>258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0" ht="3" customHeight="1" x14ac:dyDescent="0.25">
      <c r="A4" s="17"/>
      <c r="B4" s="17"/>
      <c r="C4" s="17"/>
      <c r="D4" s="17"/>
      <c r="E4" s="17"/>
      <c r="F4" s="17"/>
      <c r="G4" s="17"/>
      <c r="H4" s="17"/>
    </row>
    <row r="5" spans="1:10" ht="28.5" customHeight="1" x14ac:dyDescent="0.25">
      <c r="A5" s="336" t="s">
        <v>175</v>
      </c>
      <c r="B5" s="374" t="s">
        <v>4</v>
      </c>
      <c r="C5" s="334" t="s">
        <v>149</v>
      </c>
      <c r="D5" s="334"/>
      <c r="E5" s="334"/>
      <c r="F5" s="64"/>
      <c r="G5" s="368" t="s">
        <v>115</v>
      </c>
      <c r="H5" s="372" t="s">
        <v>154</v>
      </c>
      <c r="I5" s="372"/>
      <c r="J5" s="368"/>
    </row>
    <row r="6" spans="1:10" ht="45.75" customHeight="1" x14ac:dyDescent="0.25">
      <c r="A6" s="337"/>
      <c r="B6" s="375"/>
      <c r="C6" s="65" t="s">
        <v>116</v>
      </c>
      <c r="D6" s="65" t="s">
        <v>117</v>
      </c>
      <c r="E6" s="65" t="s">
        <v>118</v>
      </c>
      <c r="F6" s="65"/>
      <c r="G6" s="369"/>
      <c r="H6" s="101" t="s">
        <v>173</v>
      </c>
      <c r="I6" s="125" t="s">
        <v>174</v>
      </c>
      <c r="J6" s="369"/>
    </row>
    <row r="7" spans="1:10" ht="3" customHeight="1" x14ac:dyDescent="0.25">
      <c r="A7" s="74"/>
      <c r="B7" s="72"/>
      <c r="C7" s="19"/>
      <c r="D7" s="19"/>
      <c r="E7" s="19"/>
      <c r="F7" s="19"/>
      <c r="G7" s="19"/>
      <c r="H7" s="19"/>
    </row>
    <row r="8" spans="1:10" ht="13" customHeight="1" x14ac:dyDescent="0.25">
      <c r="A8" s="226" t="s">
        <v>4</v>
      </c>
      <c r="B8" s="290">
        <v>100</v>
      </c>
      <c r="C8" s="277">
        <v>54.949639382313094</v>
      </c>
      <c r="D8" s="277">
        <v>15.793926806287075</v>
      </c>
      <c r="E8" s="277">
        <v>13.051006364334322</v>
      </c>
      <c r="F8" s="278"/>
      <c r="G8" s="279">
        <v>16.205427447065816</v>
      </c>
      <c r="H8" s="276">
        <v>29410.469390999959</v>
      </c>
      <c r="I8" s="280">
        <v>29444</v>
      </c>
    </row>
    <row r="9" spans="1:10" ht="8.25" customHeight="1" x14ac:dyDescent="0.25">
      <c r="A9" s="74"/>
      <c r="B9" s="289"/>
      <c r="C9" s="19"/>
      <c r="D9" s="19"/>
      <c r="E9" s="19"/>
      <c r="F9" s="19"/>
      <c r="G9" s="19"/>
      <c r="H9" s="19"/>
    </row>
    <row r="10" spans="1:10" ht="13" customHeight="1" x14ac:dyDescent="0.25">
      <c r="A10" s="61" t="s">
        <v>92</v>
      </c>
      <c r="B10" s="154"/>
      <c r="C10" s="20"/>
      <c r="D10" s="20"/>
      <c r="E10" s="20"/>
      <c r="F10" s="20"/>
      <c r="G10" s="20"/>
      <c r="H10" s="20"/>
    </row>
    <row r="11" spans="1:10" ht="13" customHeight="1" x14ac:dyDescent="0.25">
      <c r="A11" s="75" t="s">
        <v>39</v>
      </c>
      <c r="B11" s="291">
        <v>100</v>
      </c>
      <c r="C11" s="49">
        <v>53.589085670461998</v>
      </c>
      <c r="D11" s="49">
        <v>16.078336399016919</v>
      </c>
      <c r="E11" s="49">
        <v>13.476190489777725</v>
      </c>
      <c r="F11" s="51"/>
      <c r="G11" s="49">
        <v>16.856387440742139</v>
      </c>
      <c r="H11" s="21">
        <v>24252.164560000288</v>
      </c>
      <c r="I11" s="124">
        <v>20593</v>
      </c>
    </row>
    <row r="12" spans="1:10" ht="13" customHeight="1" x14ac:dyDescent="0.25">
      <c r="A12" s="75" t="s">
        <v>40</v>
      </c>
      <c r="B12" s="291">
        <v>100</v>
      </c>
      <c r="C12" s="49">
        <v>61.346386684684028</v>
      </c>
      <c r="D12" s="49">
        <v>14.456753360491694</v>
      </c>
      <c r="E12" s="49">
        <v>11.051970689554588</v>
      </c>
      <c r="F12" s="51"/>
      <c r="G12" s="49">
        <v>13.144889265269491</v>
      </c>
      <c r="H12" s="21">
        <v>5158.3048310000167</v>
      </c>
      <c r="I12" s="124">
        <v>8851</v>
      </c>
    </row>
    <row r="13" spans="1:10" ht="5.15" customHeight="1" x14ac:dyDescent="0.25">
      <c r="A13" s="76"/>
      <c r="B13" s="291"/>
      <c r="C13" s="49"/>
      <c r="D13" s="49"/>
      <c r="E13" s="49"/>
      <c r="F13" s="51"/>
      <c r="G13" s="49"/>
      <c r="H13" s="21"/>
      <c r="I13" s="124"/>
    </row>
    <row r="14" spans="1:10" ht="13" customHeight="1" x14ac:dyDescent="0.25">
      <c r="A14" s="61" t="s">
        <v>5</v>
      </c>
      <c r="B14" s="291"/>
      <c r="C14" s="49"/>
      <c r="D14" s="49"/>
      <c r="E14" s="49"/>
      <c r="F14" s="51"/>
      <c r="G14" s="49"/>
      <c r="H14" s="21"/>
      <c r="I14" s="124"/>
    </row>
    <row r="15" spans="1:10" ht="13" customHeight="1" x14ac:dyDescent="0.25">
      <c r="A15" s="75" t="s">
        <v>189</v>
      </c>
      <c r="B15" s="291">
        <v>100</v>
      </c>
      <c r="C15" s="49">
        <v>54.2</v>
      </c>
      <c r="D15" s="49">
        <v>15.5</v>
      </c>
      <c r="E15" s="49">
        <v>13.2</v>
      </c>
      <c r="G15" s="51">
        <v>17.100000000000001</v>
      </c>
      <c r="H15" s="21">
        <v>18523</v>
      </c>
      <c r="I15" s="124">
        <v>12504</v>
      </c>
    </row>
    <row r="16" spans="1:10" ht="13" customHeight="1" x14ac:dyDescent="0.25">
      <c r="A16" s="75" t="s">
        <v>41</v>
      </c>
      <c r="B16" s="291">
        <v>100</v>
      </c>
      <c r="C16" s="49">
        <v>53.4</v>
      </c>
      <c r="D16" s="49">
        <v>15.7</v>
      </c>
      <c r="E16" s="49">
        <v>14.4</v>
      </c>
      <c r="G16" s="51">
        <v>16.5</v>
      </c>
      <c r="H16" s="21">
        <v>6785</v>
      </c>
      <c r="I16" s="124">
        <v>9103</v>
      </c>
    </row>
    <row r="17" spans="1:9" ht="13" customHeight="1" x14ac:dyDescent="0.25">
      <c r="A17" s="75" t="s">
        <v>42</v>
      </c>
      <c r="B17" s="291">
        <v>100</v>
      </c>
      <c r="C17" s="49">
        <v>60.7</v>
      </c>
      <c r="D17" s="49">
        <v>17.600000000000001</v>
      </c>
      <c r="E17" s="49">
        <v>10.199999999999999</v>
      </c>
      <c r="G17" s="51">
        <v>11.5</v>
      </c>
      <c r="H17" s="21">
        <v>4106</v>
      </c>
      <c r="I17" s="124">
        <v>7845</v>
      </c>
    </row>
    <row r="18" spans="1:9" ht="5.15" customHeight="1" x14ac:dyDescent="0.25">
      <c r="A18" s="76"/>
      <c r="B18" s="291"/>
      <c r="C18" s="49"/>
      <c r="D18" s="49"/>
      <c r="E18" s="49"/>
      <c r="F18" s="51"/>
      <c r="G18" s="49"/>
      <c r="H18" s="21"/>
      <c r="I18" s="124"/>
    </row>
    <row r="19" spans="1:9" ht="13" customHeight="1" x14ac:dyDescent="0.25">
      <c r="A19" s="71" t="s">
        <v>161</v>
      </c>
      <c r="B19" s="291"/>
      <c r="C19" s="49"/>
      <c r="D19" s="49"/>
      <c r="E19" s="49"/>
      <c r="F19" s="51"/>
      <c r="G19" s="49"/>
      <c r="H19" s="21"/>
      <c r="I19" s="124"/>
    </row>
    <row r="20" spans="1:9" ht="13" customHeight="1" x14ac:dyDescent="0.25">
      <c r="A20" s="75" t="s">
        <v>43</v>
      </c>
      <c r="B20" s="291">
        <v>100</v>
      </c>
      <c r="C20" s="49">
        <v>65.963797992820673</v>
      </c>
      <c r="D20" s="49">
        <v>14.992668425372733</v>
      </c>
      <c r="E20" s="49">
        <v>10.836051277890157</v>
      </c>
      <c r="G20" s="51">
        <v>8.2074823039166933</v>
      </c>
      <c r="H20" s="21">
        <v>367.63657699999914</v>
      </c>
      <c r="I20" s="124">
        <v>1140</v>
      </c>
    </row>
    <row r="21" spans="1:9" ht="13" customHeight="1" x14ac:dyDescent="0.25">
      <c r="A21" s="75" t="s">
        <v>93</v>
      </c>
      <c r="B21" s="291">
        <v>100</v>
      </c>
      <c r="C21" s="49">
        <v>55.634074711064429</v>
      </c>
      <c r="D21" s="49">
        <v>19.0103922484764</v>
      </c>
      <c r="E21" s="49">
        <v>12.156579143708338</v>
      </c>
      <c r="G21" s="51">
        <v>13.198953896751009</v>
      </c>
      <c r="H21" s="21">
        <v>1006.4111749999993</v>
      </c>
      <c r="I21" s="124">
        <v>915</v>
      </c>
    </row>
    <row r="22" spans="1:9" ht="13" customHeight="1" x14ac:dyDescent="0.25">
      <c r="A22" s="75" t="s">
        <v>94</v>
      </c>
      <c r="B22" s="291">
        <v>100</v>
      </c>
      <c r="C22" s="49">
        <v>59.459350230814977</v>
      </c>
      <c r="D22" s="49">
        <v>15.522713208078724</v>
      </c>
      <c r="E22" s="49">
        <v>14.329408012339981</v>
      </c>
      <c r="G22" s="51">
        <v>10.68852854876644</v>
      </c>
      <c r="H22" s="21">
        <v>343.58871599999958</v>
      </c>
      <c r="I22" s="124">
        <v>912</v>
      </c>
    </row>
    <row r="23" spans="1:9" ht="13" customHeight="1" x14ac:dyDescent="0.25">
      <c r="A23" s="75" t="s">
        <v>44</v>
      </c>
      <c r="B23" s="291">
        <v>100</v>
      </c>
      <c r="C23" s="49">
        <v>46.509209041245285</v>
      </c>
      <c r="D23" s="49">
        <v>20.006473412875163</v>
      </c>
      <c r="E23" s="49">
        <v>15.984508311836743</v>
      </c>
      <c r="G23" s="51">
        <v>17.499809234042594</v>
      </c>
      <c r="H23" s="21">
        <v>1296.5494650000007</v>
      </c>
      <c r="I23" s="124">
        <v>971</v>
      </c>
    </row>
    <row r="24" spans="1:9" ht="13" customHeight="1" x14ac:dyDescent="0.25">
      <c r="A24" s="75" t="s">
        <v>45</v>
      </c>
      <c r="B24" s="291">
        <v>100</v>
      </c>
      <c r="C24" s="49">
        <v>58.00395261863526</v>
      </c>
      <c r="D24" s="49">
        <v>15.578394368192319</v>
      </c>
      <c r="E24" s="49">
        <v>9.7923614998055069</v>
      </c>
      <c r="G24" s="51">
        <v>16.625291513366733</v>
      </c>
      <c r="H24" s="21">
        <v>417.50701300000037</v>
      </c>
      <c r="I24" s="124">
        <v>1184</v>
      </c>
    </row>
    <row r="25" spans="1:9" ht="13" customHeight="1" x14ac:dyDescent="0.25">
      <c r="A25" s="75" t="s">
        <v>46</v>
      </c>
      <c r="B25" s="291">
        <v>100</v>
      </c>
      <c r="C25" s="49">
        <v>59.059092168903717</v>
      </c>
      <c r="D25" s="49">
        <v>15.182991645898349</v>
      </c>
      <c r="E25" s="49">
        <v>11.516374298414181</v>
      </c>
      <c r="G25" s="51">
        <v>14.241541886783951</v>
      </c>
      <c r="H25" s="21">
        <v>1069.7730709999996</v>
      </c>
      <c r="I25" s="124">
        <v>920</v>
      </c>
    </row>
    <row r="26" spans="1:9" ht="13" customHeight="1" x14ac:dyDescent="0.25">
      <c r="A26" s="75" t="s">
        <v>95</v>
      </c>
      <c r="B26" s="291">
        <v>100</v>
      </c>
      <c r="C26" s="49">
        <v>54.750888309047461</v>
      </c>
      <c r="D26" s="49">
        <v>17.195342118599829</v>
      </c>
      <c r="E26" s="49">
        <v>10.075840094554099</v>
      </c>
      <c r="G26" s="51">
        <v>17.977929477798899</v>
      </c>
      <c r="H26" s="21">
        <v>998.83762599999704</v>
      </c>
      <c r="I26" s="124">
        <v>1004</v>
      </c>
    </row>
    <row r="27" spans="1:9" ht="13" customHeight="1" x14ac:dyDescent="0.25">
      <c r="A27" s="75" t="s">
        <v>47</v>
      </c>
      <c r="B27" s="291">
        <v>100</v>
      </c>
      <c r="C27" s="49">
        <v>53.741652225293223</v>
      </c>
      <c r="D27" s="49">
        <v>16.033546492877534</v>
      </c>
      <c r="E27" s="49">
        <v>15.200854375172558</v>
      </c>
      <c r="G27" s="51">
        <v>15.023946906656915</v>
      </c>
      <c r="H27" s="21">
        <v>892.49878099999887</v>
      </c>
      <c r="I27" s="124">
        <v>861</v>
      </c>
    </row>
    <row r="28" spans="1:9" ht="13" customHeight="1" x14ac:dyDescent="0.25">
      <c r="A28" s="75" t="s">
        <v>48</v>
      </c>
      <c r="B28" s="291">
        <v>100</v>
      </c>
      <c r="C28" s="49">
        <v>53.940786493063555</v>
      </c>
      <c r="D28" s="49">
        <v>15.728518608758282</v>
      </c>
      <c r="E28" s="49">
        <v>17.594516806308455</v>
      </c>
      <c r="G28" s="51">
        <v>12.736178091869199</v>
      </c>
      <c r="H28" s="21">
        <v>290.76426800000132</v>
      </c>
      <c r="I28" s="124">
        <v>936</v>
      </c>
    </row>
    <row r="29" spans="1:9" ht="13" customHeight="1" x14ac:dyDescent="0.25">
      <c r="A29" s="75" t="s">
        <v>96</v>
      </c>
      <c r="B29" s="291">
        <v>100</v>
      </c>
      <c r="C29" s="49">
        <v>55.182219775802942</v>
      </c>
      <c r="D29" s="49">
        <v>16.416944497584954</v>
      </c>
      <c r="E29" s="49">
        <v>11.737997134585381</v>
      </c>
      <c r="G29" s="51">
        <v>16.662838592026215</v>
      </c>
      <c r="H29" s="21">
        <v>625.19679600000302</v>
      </c>
      <c r="I29" s="124">
        <v>1239</v>
      </c>
    </row>
    <row r="30" spans="1:9" ht="13" customHeight="1" x14ac:dyDescent="0.25">
      <c r="A30" s="75" t="s">
        <v>49</v>
      </c>
      <c r="B30" s="291">
        <v>100</v>
      </c>
      <c r="C30" s="49">
        <v>55.693281640106562</v>
      </c>
      <c r="D30" s="49">
        <v>12.900238794299995</v>
      </c>
      <c r="E30" s="49">
        <v>12.003593020065086</v>
      </c>
      <c r="G30" s="51">
        <v>19.402886545528503</v>
      </c>
      <c r="H30" s="21">
        <v>896.75758599999881</v>
      </c>
      <c r="I30" s="124">
        <v>1292</v>
      </c>
    </row>
    <row r="31" spans="1:9" ht="13" customHeight="1" x14ac:dyDescent="0.25">
      <c r="A31" s="75" t="s">
        <v>97</v>
      </c>
      <c r="B31" s="291">
        <v>100</v>
      </c>
      <c r="C31" s="49">
        <v>52.425092933565011</v>
      </c>
      <c r="D31" s="49">
        <v>14.188615206456134</v>
      </c>
      <c r="E31" s="49">
        <v>16.162595931213556</v>
      </c>
      <c r="G31" s="51">
        <v>17.223695928764808</v>
      </c>
      <c r="H31" s="21">
        <v>1208.1762350000058</v>
      </c>
      <c r="I31" s="124">
        <v>1071</v>
      </c>
    </row>
    <row r="32" spans="1:9" ht="13" customHeight="1" x14ac:dyDescent="0.25">
      <c r="A32" s="75" t="s">
        <v>50</v>
      </c>
      <c r="B32" s="291">
        <v>100</v>
      </c>
      <c r="C32" s="49">
        <v>51.821997799931751</v>
      </c>
      <c r="D32" s="49">
        <v>15.426529350324044</v>
      </c>
      <c r="E32" s="49">
        <v>14.286428912288565</v>
      </c>
      <c r="G32" s="51">
        <v>18.465043937455906</v>
      </c>
      <c r="H32" s="21">
        <v>2102.916479999994</v>
      </c>
      <c r="I32" s="124">
        <v>1214</v>
      </c>
    </row>
    <row r="33" spans="1:9" ht="13" customHeight="1" x14ac:dyDescent="0.25">
      <c r="A33" s="75" t="s">
        <v>51</v>
      </c>
      <c r="B33" s="291">
        <v>100</v>
      </c>
      <c r="C33" s="49">
        <v>46.974457889126782</v>
      </c>
      <c r="D33" s="49">
        <v>14.928141488729352</v>
      </c>
      <c r="E33" s="49">
        <v>16.723070106677557</v>
      </c>
      <c r="G33" s="51">
        <v>21.37433051546649</v>
      </c>
      <c r="H33" s="21">
        <v>1233.4732299999989</v>
      </c>
      <c r="I33" s="124">
        <v>1187</v>
      </c>
    </row>
    <row r="34" spans="1:9" ht="13" customHeight="1" x14ac:dyDescent="0.25">
      <c r="A34" s="82" t="s">
        <v>146</v>
      </c>
      <c r="B34" s="291">
        <v>100</v>
      </c>
      <c r="C34" s="49">
        <v>54.567263634614839</v>
      </c>
      <c r="D34" s="49">
        <v>14.855670100703581</v>
      </c>
      <c r="E34" s="49">
        <v>13.953483006818098</v>
      </c>
      <c r="G34" s="51">
        <v>16.623583257863714</v>
      </c>
      <c r="H34" s="21">
        <v>9505.5705829999697</v>
      </c>
      <c r="I34" s="124">
        <v>2449</v>
      </c>
    </row>
    <row r="35" spans="1:9" ht="13" customHeight="1" x14ac:dyDescent="0.25">
      <c r="A35" s="82" t="s">
        <v>191</v>
      </c>
      <c r="B35" s="291">
        <v>100</v>
      </c>
      <c r="C35" s="49">
        <v>59.952101310321204</v>
      </c>
      <c r="D35" s="49">
        <v>16.354755667428606</v>
      </c>
      <c r="E35" s="49">
        <v>10.017004039339733</v>
      </c>
      <c r="G35" s="51">
        <v>13.676138982911027</v>
      </c>
      <c r="H35" s="21">
        <v>932.59252599999559</v>
      </c>
      <c r="I35" s="124">
        <v>1145</v>
      </c>
    </row>
    <row r="36" spans="1:9" ht="13" customHeight="1" x14ac:dyDescent="0.25">
      <c r="A36" s="75" t="s">
        <v>52</v>
      </c>
      <c r="B36" s="291">
        <v>100</v>
      </c>
      <c r="C36" s="49">
        <v>54.815381834597289</v>
      </c>
      <c r="D36" s="49">
        <v>23.803241137736723</v>
      </c>
      <c r="E36" s="49">
        <v>9.7929757239525905</v>
      </c>
      <c r="G36" s="51">
        <v>11.588401303713443</v>
      </c>
      <c r="H36" s="21">
        <v>961.41005199999938</v>
      </c>
      <c r="I36" s="124">
        <v>1295</v>
      </c>
    </row>
    <row r="37" spans="1:9" ht="13" customHeight="1" x14ac:dyDescent="0.25">
      <c r="A37" s="75" t="s">
        <v>53</v>
      </c>
      <c r="B37" s="291">
        <v>100</v>
      </c>
      <c r="C37" s="49">
        <v>59.756722571511347</v>
      </c>
      <c r="D37" s="49">
        <v>17.550526479800578</v>
      </c>
      <c r="E37" s="49">
        <v>10.298931875544239</v>
      </c>
      <c r="G37" s="51">
        <v>12.393819073143773</v>
      </c>
      <c r="H37" s="21">
        <v>147.52531799999997</v>
      </c>
      <c r="I37" s="124">
        <v>1132</v>
      </c>
    </row>
    <row r="38" spans="1:9" ht="13" customHeight="1" x14ac:dyDescent="0.25">
      <c r="A38" s="75" t="s">
        <v>54</v>
      </c>
      <c r="B38" s="291">
        <v>100</v>
      </c>
      <c r="C38" s="49">
        <v>53.680398750844994</v>
      </c>
      <c r="D38" s="49">
        <v>19.167570204126342</v>
      </c>
      <c r="E38" s="49">
        <v>14.358166437737225</v>
      </c>
      <c r="G38" s="51">
        <v>12.793864607291184</v>
      </c>
      <c r="H38" s="21">
        <v>157.64611100000027</v>
      </c>
      <c r="I38" s="124">
        <v>929</v>
      </c>
    </row>
    <row r="39" spans="1:9" ht="13" customHeight="1" x14ac:dyDescent="0.25">
      <c r="A39" s="75" t="s">
        <v>55</v>
      </c>
      <c r="B39" s="291">
        <v>100</v>
      </c>
      <c r="C39" s="49">
        <v>58.18229117102802</v>
      </c>
      <c r="D39" s="49">
        <v>12.66061268142335</v>
      </c>
      <c r="E39" s="49">
        <v>12.668972073526186</v>
      </c>
      <c r="G39" s="51">
        <v>16.488124074022508</v>
      </c>
      <c r="H39" s="21">
        <v>184.4631739999999</v>
      </c>
      <c r="I39" s="124">
        <v>883</v>
      </c>
    </row>
    <row r="40" spans="1:9" ht="13" customHeight="1" x14ac:dyDescent="0.25">
      <c r="A40" s="75" t="s">
        <v>56</v>
      </c>
      <c r="B40" s="291">
        <v>100</v>
      </c>
      <c r="C40" s="49">
        <v>56.918728364718376</v>
      </c>
      <c r="D40" s="49">
        <v>15.998066247048575</v>
      </c>
      <c r="E40" s="49">
        <v>9.5723721744425898</v>
      </c>
      <c r="G40" s="51">
        <v>17.510833213790075</v>
      </c>
      <c r="H40" s="21">
        <v>1965.3286100000073</v>
      </c>
      <c r="I40" s="124">
        <v>1286</v>
      </c>
    </row>
    <row r="41" spans="1:9" ht="13" customHeight="1" x14ac:dyDescent="0.25">
      <c r="A41" s="75" t="s">
        <v>57</v>
      </c>
      <c r="B41" s="291">
        <v>100</v>
      </c>
      <c r="C41" s="49">
        <v>55.006739698736176</v>
      </c>
      <c r="D41" s="49">
        <v>13.254817250078816</v>
      </c>
      <c r="E41" s="49">
        <v>13.014994732552848</v>
      </c>
      <c r="G41" s="51">
        <v>18.723448318632098</v>
      </c>
      <c r="H41" s="21">
        <v>818.03953200000001</v>
      </c>
      <c r="I41" s="124">
        <v>774</v>
      </c>
    </row>
    <row r="42" spans="1:9" ht="13" customHeight="1" x14ac:dyDescent="0.25">
      <c r="A42" s="75" t="s">
        <v>98</v>
      </c>
      <c r="B42" s="291">
        <v>100</v>
      </c>
      <c r="C42" s="49">
        <v>68.073625297613518</v>
      </c>
      <c r="D42" s="49">
        <v>11.836848833634052</v>
      </c>
      <c r="E42" s="49">
        <v>8.6561800587150426</v>
      </c>
      <c r="G42" s="51">
        <v>11.433345810037402</v>
      </c>
      <c r="H42" s="21">
        <v>878.91534699999806</v>
      </c>
      <c r="I42" s="124">
        <v>1280</v>
      </c>
    </row>
    <row r="43" spans="1:9" ht="13" customHeight="1" x14ac:dyDescent="0.25">
      <c r="A43" s="75" t="s">
        <v>58</v>
      </c>
      <c r="B43" s="291">
        <v>100</v>
      </c>
      <c r="C43" s="49">
        <v>45.192128970979354</v>
      </c>
      <c r="D43" s="49">
        <v>18.671340947991201</v>
      </c>
      <c r="E43" s="49">
        <v>19.748821741274913</v>
      </c>
      <c r="G43" s="51">
        <v>16.387708339754667</v>
      </c>
      <c r="H43" s="21">
        <v>318.40502599999979</v>
      </c>
      <c r="I43" s="124">
        <v>910</v>
      </c>
    </row>
    <row r="44" spans="1:9" ht="13" customHeight="1" x14ac:dyDescent="0.25">
      <c r="A44" s="75" t="s">
        <v>59</v>
      </c>
      <c r="B44" s="291">
        <v>100</v>
      </c>
      <c r="C44" s="49">
        <v>61.272883799212032</v>
      </c>
      <c r="D44" s="49">
        <v>14.407327354455719</v>
      </c>
      <c r="E44" s="49">
        <v>10.876292622961527</v>
      </c>
      <c r="G44" s="51">
        <v>13.443496223370216</v>
      </c>
      <c r="H44" s="21">
        <v>250.20337300000082</v>
      </c>
      <c r="I44" s="124">
        <v>1192</v>
      </c>
    </row>
    <row r="45" spans="1:9" ht="13" customHeight="1" x14ac:dyDescent="0.25">
      <c r="A45" s="75" t="s">
        <v>60</v>
      </c>
      <c r="B45" s="291">
        <v>100</v>
      </c>
      <c r="C45" s="49">
        <v>61.007724807486163</v>
      </c>
      <c r="D45" s="49">
        <v>19.292558718146687</v>
      </c>
      <c r="E45" s="49">
        <v>9.1146509368280437</v>
      </c>
      <c r="G45" s="51">
        <v>10.585065537539311</v>
      </c>
      <c r="H45" s="21">
        <v>540.28271999999959</v>
      </c>
      <c r="I45" s="124">
        <v>1323</v>
      </c>
    </row>
    <row r="46" spans="1:9" ht="9.75" customHeight="1" x14ac:dyDescent="0.25">
      <c r="A46" s="84"/>
      <c r="B46" s="51"/>
      <c r="C46" s="49"/>
      <c r="D46" s="49"/>
      <c r="E46" s="49"/>
      <c r="F46" s="51"/>
      <c r="G46" s="49"/>
      <c r="H46" s="21"/>
      <c r="I46" s="124"/>
    </row>
    <row r="47" spans="1:9" ht="14.25" customHeight="1" x14ac:dyDescent="0.25">
      <c r="A47" s="76" t="s">
        <v>287</v>
      </c>
      <c r="B47" s="102">
        <v>100</v>
      </c>
      <c r="C47" s="49">
        <v>55.467312866794096</v>
      </c>
      <c r="D47" s="49">
        <v>15.671085890362685</v>
      </c>
      <c r="E47" s="49">
        <v>13.36890752875517</v>
      </c>
      <c r="G47" s="51">
        <v>15.492693714088629</v>
      </c>
      <c r="H47" s="21">
        <v>30776.078943999728</v>
      </c>
      <c r="I47" s="124">
        <v>30871</v>
      </c>
    </row>
    <row r="48" spans="1:9" ht="13" customHeight="1" x14ac:dyDescent="0.25">
      <c r="A48" s="76" t="s">
        <v>273</v>
      </c>
      <c r="B48" s="102">
        <v>100</v>
      </c>
      <c r="C48" s="49">
        <v>53.321245797336793</v>
      </c>
      <c r="D48" s="49">
        <v>17.728429458367302</v>
      </c>
      <c r="E48" s="49">
        <v>13.783614417768266</v>
      </c>
      <c r="G48" s="51">
        <v>15.16671032652954</v>
      </c>
      <c r="H48" s="21">
        <v>32049.43671599932</v>
      </c>
      <c r="I48" s="124">
        <v>32145</v>
      </c>
    </row>
    <row r="49" spans="1:19" ht="13" customHeight="1" x14ac:dyDescent="0.25">
      <c r="A49" s="76" t="s">
        <v>227</v>
      </c>
      <c r="B49" s="102">
        <v>100</v>
      </c>
      <c r="C49" s="49">
        <v>55.133717232685584</v>
      </c>
      <c r="D49" s="49">
        <v>17.359342457653053</v>
      </c>
      <c r="E49" s="49">
        <v>12.687927173168829</v>
      </c>
      <c r="F49" s="16">
        <v>0</v>
      </c>
      <c r="G49" s="51">
        <v>14.819013136492323</v>
      </c>
      <c r="H49" s="21">
        <v>32161.402861999995</v>
      </c>
      <c r="I49" s="124">
        <v>32281</v>
      </c>
    </row>
    <row r="50" spans="1:19" ht="13" hidden="1" customHeight="1" x14ac:dyDescent="0.25">
      <c r="A50" s="76" t="s">
        <v>196</v>
      </c>
      <c r="B50" s="102">
        <v>100</v>
      </c>
      <c r="C50" s="49">
        <v>46.197688817401655</v>
      </c>
      <c r="D50" s="49">
        <v>15.045504947870244</v>
      </c>
      <c r="E50" s="49">
        <v>12.010639803162503</v>
      </c>
      <c r="G50" s="51">
        <v>26.746166431564856</v>
      </c>
      <c r="H50" s="21">
        <v>11337.461620000056</v>
      </c>
      <c r="I50" s="124">
        <v>4233</v>
      </c>
    </row>
    <row r="51" spans="1:19" ht="13" hidden="1" customHeight="1" x14ac:dyDescent="0.25">
      <c r="A51" s="60" t="s">
        <v>228</v>
      </c>
      <c r="B51" s="152">
        <v>100</v>
      </c>
      <c r="C51" s="152">
        <v>57.418257842630673</v>
      </c>
      <c r="D51" s="152">
        <v>16.166246704230929</v>
      </c>
      <c r="E51" s="152">
        <v>11.299615713250459</v>
      </c>
      <c r="F51" s="151"/>
      <c r="G51" s="152">
        <v>15.11587973988788</v>
      </c>
      <c r="H51" s="163">
        <v>33167.842270999681</v>
      </c>
      <c r="I51" s="181">
        <v>33166</v>
      </c>
    </row>
    <row r="52" spans="1:19" ht="4" customHeight="1" x14ac:dyDescent="0.25">
      <c r="A52" s="77"/>
      <c r="B52" s="68"/>
      <c r="C52" s="68"/>
      <c r="D52" s="68"/>
      <c r="E52" s="68"/>
      <c r="F52" s="68"/>
      <c r="G52" s="68"/>
      <c r="H52" s="68"/>
      <c r="I52" s="68"/>
      <c r="J52" s="179"/>
    </row>
    <row r="53" spans="1:19" ht="4" customHeight="1" x14ac:dyDescent="0.25"/>
    <row r="54" spans="1:19" ht="13.5" customHeight="1" x14ac:dyDescent="0.25">
      <c r="A54" s="312" t="s">
        <v>179</v>
      </c>
      <c r="B54" s="313"/>
      <c r="C54" s="313"/>
      <c r="D54" s="313"/>
      <c r="E54" s="313"/>
      <c r="F54" s="313"/>
      <c r="G54" s="313"/>
      <c r="H54" s="300"/>
      <c r="I54" s="300"/>
      <c r="J54" s="300"/>
      <c r="K54" s="130"/>
      <c r="L54" s="130"/>
      <c r="M54" s="130"/>
      <c r="N54" s="130"/>
      <c r="O54" s="130"/>
      <c r="P54" s="130"/>
      <c r="Q54" s="130"/>
      <c r="R54" s="130"/>
      <c r="S54" s="130"/>
    </row>
    <row r="55" spans="1:19" ht="13.5" customHeight="1" x14ac:dyDescent="0.25">
      <c r="A55" s="313" t="s">
        <v>180</v>
      </c>
      <c r="B55" s="313"/>
      <c r="C55" s="313"/>
      <c r="D55" s="313"/>
      <c r="E55" s="300"/>
      <c r="F55" s="300"/>
      <c r="G55" s="300"/>
      <c r="H55" s="300"/>
      <c r="I55" s="300"/>
      <c r="J55" s="300"/>
      <c r="K55" s="130"/>
      <c r="L55" s="130"/>
      <c r="M55" s="130"/>
      <c r="N55" s="130"/>
      <c r="O55" s="130"/>
      <c r="P55" s="130"/>
      <c r="Q55" s="130"/>
      <c r="R55" s="130"/>
      <c r="S55" s="130"/>
    </row>
    <row r="56" spans="1:19" ht="13.5" customHeight="1" x14ac:dyDescent="0.25">
      <c r="A56" s="313" t="s">
        <v>183</v>
      </c>
      <c r="B56" s="313"/>
      <c r="C56" s="313"/>
      <c r="D56" s="313"/>
      <c r="E56" s="313"/>
      <c r="F56" s="313"/>
      <c r="G56" s="313"/>
      <c r="H56" s="313"/>
      <c r="I56" s="313"/>
      <c r="J56" s="300"/>
      <c r="K56" s="130"/>
      <c r="L56" s="130"/>
      <c r="M56" s="130"/>
      <c r="N56" s="130"/>
      <c r="O56" s="130"/>
      <c r="P56" s="130"/>
      <c r="Q56" s="130"/>
      <c r="R56" s="130"/>
      <c r="S56" s="130"/>
    </row>
    <row r="57" spans="1:19" ht="13.5" customHeight="1" x14ac:dyDescent="0.25">
      <c r="A57" s="373" t="s">
        <v>158</v>
      </c>
      <c r="B57" s="300"/>
      <c r="C57" s="300"/>
      <c r="D57" s="300"/>
      <c r="E57" s="300"/>
      <c r="F57" s="300"/>
      <c r="G57" s="300"/>
      <c r="H57" s="300"/>
      <c r="I57" s="300"/>
      <c r="J57" s="300"/>
    </row>
    <row r="58" spans="1:19" ht="13.5" customHeight="1" x14ac:dyDescent="0.25">
      <c r="A58" s="323" t="s">
        <v>194</v>
      </c>
      <c r="B58" s="300"/>
      <c r="C58" s="300"/>
      <c r="D58" s="300"/>
      <c r="E58" s="300"/>
      <c r="F58" s="300"/>
      <c r="G58" s="300"/>
      <c r="H58" s="300"/>
      <c r="I58" s="300"/>
      <c r="J58" s="300"/>
    </row>
    <row r="59" spans="1:19" ht="13.5" customHeight="1" x14ac:dyDescent="0.25">
      <c r="A59" s="323" t="s">
        <v>195</v>
      </c>
      <c r="B59" s="300"/>
      <c r="C59" s="300"/>
      <c r="D59" s="300"/>
      <c r="E59" s="300"/>
      <c r="F59" s="300"/>
      <c r="G59" s="300"/>
      <c r="H59" s="300"/>
      <c r="I59" s="300"/>
      <c r="J59" s="300"/>
    </row>
    <row r="60" spans="1:19" ht="13.5" customHeight="1" x14ac:dyDescent="0.25">
      <c r="A60" s="299" t="s">
        <v>21</v>
      </c>
      <c r="B60" s="300"/>
      <c r="C60" s="300"/>
      <c r="D60" s="300"/>
      <c r="E60" s="300"/>
      <c r="F60" s="300"/>
      <c r="G60" s="300"/>
      <c r="H60" s="300"/>
      <c r="I60" s="300"/>
      <c r="J60" s="300"/>
    </row>
  </sheetData>
  <mergeCells count="16">
    <mergeCell ref="A1:J1"/>
    <mergeCell ref="A2:J2"/>
    <mergeCell ref="A58:J58"/>
    <mergeCell ref="A59:J59"/>
    <mergeCell ref="A60:J60"/>
    <mergeCell ref="A3:J3"/>
    <mergeCell ref="A54:J54"/>
    <mergeCell ref="A55:J55"/>
    <mergeCell ref="A56:J56"/>
    <mergeCell ref="A57:J57"/>
    <mergeCell ref="J5:J6"/>
    <mergeCell ref="A5:A6"/>
    <mergeCell ref="B5:B6"/>
    <mergeCell ref="C5:E5"/>
    <mergeCell ref="G5:G6"/>
    <mergeCell ref="H5:I5"/>
  </mergeCells>
  <printOptions horizontalCentered="1"/>
  <pageMargins left="0.19685039370078741" right="0.19685039370078741" top="0.39370078740157483" bottom="0.39370078740157483" header="0" footer="0"/>
  <pageSetup scale="9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S175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0.5" zeroHeight="1" x14ac:dyDescent="0.25"/>
  <cols>
    <col min="1" max="1" width="16.7265625" style="16" customWidth="1"/>
    <col min="2" max="3" width="10.7265625" style="16" customWidth="1"/>
    <col min="4" max="4" width="14" style="16" customWidth="1"/>
    <col min="5" max="5" width="1.26953125" style="16" customWidth="1"/>
    <col min="6" max="6" width="9.54296875" style="16" customWidth="1"/>
    <col min="7" max="7" width="11.54296875" style="16" customWidth="1"/>
    <col min="8" max="8" width="1.7265625" style="16" customWidth="1"/>
    <col min="9" max="9" width="3.453125" style="16" customWidth="1"/>
    <col min="10" max="16384" width="7.453125" style="16" hidden="1"/>
  </cols>
  <sheetData>
    <row r="1" spans="1:8" ht="11.5" x14ac:dyDescent="0.25">
      <c r="A1" s="326" t="s">
        <v>266</v>
      </c>
      <c r="B1" s="326"/>
      <c r="C1" s="326"/>
      <c r="D1" s="326"/>
      <c r="E1" s="326"/>
      <c r="F1" s="326"/>
      <c r="G1" s="326"/>
      <c r="H1" s="326"/>
    </row>
    <row r="2" spans="1:8" ht="25.5" customHeight="1" x14ac:dyDescent="0.25">
      <c r="A2" s="327" t="s">
        <v>304</v>
      </c>
      <c r="B2" s="327"/>
      <c r="C2" s="327"/>
      <c r="D2" s="327"/>
      <c r="E2" s="327"/>
      <c r="F2" s="327"/>
      <c r="G2" s="327"/>
      <c r="H2" s="327"/>
    </row>
    <row r="3" spans="1:8" ht="11.5" x14ac:dyDescent="0.25">
      <c r="A3" s="329" t="s">
        <v>11</v>
      </c>
      <c r="B3" s="329"/>
      <c r="C3" s="329"/>
      <c r="D3" s="329"/>
      <c r="E3" s="329"/>
      <c r="F3" s="329"/>
      <c r="G3" s="329"/>
      <c r="H3" s="329"/>
    </row>
    <row r="4" spans="1:8" ht="4.5" customHeight="1" x14ac:dyDescent="0.25">
      <c r="A4" s="17"/>
      <c r="B4" s="17"/>
      <c r="C4" s="17"/>
      <c r="D4" s="17"/>
      <c r="E4" s="17"/>
      <c r="F4" s="17"/>
    </row>
    <row r="5" spans="1:8" ht="39" customHeight="1" x14ac:dyDescent="0.25">
      <c r="A5" s="330" t="s">
        <v>135</v>
      </c>
      <c r="B5" s="376" t="s">
        <v>89</v>
      </c>
      <c r="C5" s="334"/>
      <c r="D5" s="334"/>
      <c r="E5" s="64"/>
      <c r="F5" s="372" t="s">
        <v>160</v>
      </c>
      <c r="G5" s="372"/>
      <c r="H5" s="64"/>
    </row>
    <row r="6" spans="1:8" ht="33.75" customHeight="1" x14ac:dyDescent="0.25">
      <c r="A6" s="331"/>
      <c r="B6" s="65" t="s">
        <v>68</v>
      </c>
      <c r="C6" s="65" t="s">
        <v>69</v>
      </c>
      <c r="D6" s="65" t="s">
        <v>70</v>
      </c>
      <c r="E6" s="65"/>
      <c r="F6" s="101" t="s">
        <v>173</v>
      </c>
      <c r="G6" s="125" t="s">
        <v>174</v>
      </c>
      <c r="H6" s="65"/>
    </row>
    <row r="7" spans="1:8" ht="12" customHeight="1" x14ac:dyDescent="0.25">
      <c r="A7" s="74"/>
      <c r="B7" s="19"/>
      <c r="C7" s="19"/>
      <c r="D7" s="19"/>
      <c r="E7" s="19"/>
      <c r="F7" s="19"/>
    </row>
    <row r="8" spans="1:8" ht="13" customHeight="1" x14ac:dyDescent="0.25">
      <c r="A8" s="218" t="s">
        <v>4</v>
      </c>
      <c r="B8" s="220">
        <v>28.995002164642393</v>
      </c>
      <c r="C8" s="220">
        <v>14.363084869095067</v>
      </c>
      <c r="D8" s="220">
        <v>35.525115294744523</v>
      </c>
      <c r="E8" s="278"/>
      <c r="F8" s="221">
        <v>4175.9318800000201</v>
      </c>
      <c r="G8" s="221">
        <v>10796</v>
      </c>
    </row>
    <row r="9" spans="1:8" ht="13" customHeight="1" x14ac:dyDescent="0.25">
      <c r="A9" s="76" t="s">
        <v>136</v>
      </c>
      <c r="B9" s="153">
        <v>8.6999999999999993</v>
      </c>
      <c r="C9" s="153">
        <v>2.5</v>
      </c>
      <c r="D9" s="153">
        <v>10.4</v>
      </c>
      <c r="F9" s="39" t="s">
        <v>259</v>
      </c>
      <c r="G9" s="39" t="s">
        <v>259</v>
      </c>
    </row>
    <row r="10" spans="1:8" ht="13" customHeight="1" x14ac:dyDescent="0.25">
      <c r="A10" s="76" t="s">
        <v>137</v>
      </c>
      <c r="B10" s="153">
        <v>11.7</v>
      </c>
      <c r="C10" s="153">
        <v>6.6</v>
      </c>
      <c r="D10" s="153">
        <v>14</v>
      </c>
      <c r="E10" s="20"/>
      <c r="F10" s="39" t="s">
        <v>259</v>
      </c>
      <c r="G10" s="39" t="s">
        <v>259</v>
      </c>
    </row>
    <row r="11" spans="1:8" ht="10.5" customHeight="1" x14ac:dyDescent="0.25">
      <c r="A11" s="74"/>
      <c r="B11" s="19"/>
      <c r="C11" s="19"/>
      <c r="D11" s="19"/>
      <c r="E11" s="19"/>
      <c r="F11" s="19"/>
    </row>
    <row r="12" spans="1:8" s="27" customFormat="1" ht="13" customHeight="1" x14ac:dyDescent="0.25">
      <c r="A12" s="85" t="s">
        <v>71</v>
      </c>
      <c r="B12" s="37">
        <v>97.419386517587213</v>
      </c>
      <c r="C12" s="37">
        <v>87.942368501210581</v>
      </c>
      <c r="D12" s="37">
        <v>99.502129185139594</v>
      </c>
      <c r="F12" s="38">
        <v>101.1358739999999</v>
      </c>
      <c r="G12" s="38">
        <v>233</v>
      </c>
    </row>
    <row r="13" spans="1:8" s="27" customFormat="1" ht="13" customHeight="1" x14ac:dyDescent="0.25">
      <c r="A13" s="82" t="s">
        <v>83</v>
      </c>
      <c r="B13" s="37">
        <v>80.75561424148016</v>
      </c>
      <c r="C13" s="37">
        <v>51.183372921033474</v>
      </c>
      <c r="D13" s="37">
        <v>88.883718001386399</v>
      </c>
      <c r="F13" s="38">
        <v>173.12953200000007</v>
      </c>
      <c r="G13" s="38">
        <v>463</v>
      </c>
    </row>
    <row r="14" spans="1:8" s="27" customFormat="1" ht="13" customHeight="1" x14ac:dyDescent="0.25">
      <c r="A14" s="85" t="s">
        <v>84</v>
      </c>
      <c r="B14" s="37">
        <v>68.738002943926389</v>
      </c>
      <c r="C14" s="37">
        <v>32.183893420354728</v>
      </c>
      <c r="D14" s="37">
        <v>76.08408663604807</v>
      </c>
      <c r="F14" s="38">
        <v>228.38207000000014</v>
      </c>
      <c r="G14" s="38">
        <v>595</v>
      </c>
    </row>
    <row r="15" spans="1:8" s="27" customFormat="1" ht="13" customHeight="1" x14ac:dyDescent="0.25">
      <c r="A15" s="85" t="s">
        <v>85</v>
      </c>
      <c r="B15" s="37">
        <v>57.613970809732152</v>
      </c>
      <c r="C15" s="37">
        <v>20.088736212757777</v>
      </c>
      <c r="D15" s="37">
        <v>65.331359068159884</v>
      </c>
      <c r="F15" s="38">
        <v>255.58066199999982</v>
      </c>
      <c r="G15" s="38">
        <v>631</v>
      </c>
    </row>
    <row r="16" spans="1:8" s="27" customFormat="1" ht="13" customHeight="1" x14ac:dyDescent="0.25">
      <c r="A16" s="85" t="s">
        <v>86</v>
      </c>
      <c r="B16" s="37">
        <v>50.517143818065477</v>
      </c>
      <c r="C16" s="37">
        <v>16.908408888659899</v>
      </c>
      <c r="D16" s="37">
        <v>56.536074131527251</v>
      </c>
      <c r="F16" s="38">
        <v>267.06477999999993</v>
      </c>
      <c r="G16" s="38">
        <v>687</v>
      </c>
    </row>
    <row r="17" spans="1:7" s="27" customFormat="1" ht="13" customHeight="1" x14ac:dyDescent="0.25">
      <c r="A17" s="85" t="s">
        <v>87</v>
      </c>
      <c r="B17" s="37">
        <v>43.994343187664363</v>
      </c>
      <c r="C17" s="37">
        <v>11.555190148105522</v>
      </c>
      <c r="D17" s="37">
        <v>51.201205772497914</v>
      </c>
      <c r="F17" s="38">
        <v>249.69751799999992</v>
      </c>
      <c r="G17" s="38">
        <v>648</v>
      </c>
    </row>
    <row r="18" spans="1:7" s="27" customFormat="1" ht="13" customHeight="1" x14ac:dyDescent="0.25">
      <c r="A18" s="85" t="s">
        <v>88</v>
      </c>
      <c r="B18" s="37">
        <v>34.071138682435333</v>
      </c>
      <c r="C18" s="37">
        <v>11.86297175973438</v>
      </c>
      <c r="D18" s="37">
        <v>41.266348236414075</v>
      </c>
      <c r="F18" s="38">
        <v>274.83820799999978</v>
      </c>
      <c r="G18" s="38">
        <v>690</v>
      </c>
    </row>
    <row r="19" spans="1:7" s="27" customFormat="1" ht="13" customHeight="1" x14ac:dyDescent="0.25">
      <c r="A19" s="85" t="s">
        <v>72</v>
      </c>
      <c r="B19" s="37">
        <v>24.941095843352169</v>
      </c>
      <c r="C19" s="37">
        <v>7.7862646945629388</v>
      </c>
      <c r="D19" s="37">
        <v>31.111136701300445</v>
      </c>
      <c r="F19" s="38">
        <v>226.99671399999997</v>
      </c>
      <c r="G19" s="38">
        <v>597</v>
      </c>
    </row>
    <row r="20" spans="1:7" s="27" customFormat="1" ht="13" customHeight="1" x14ac:dyDescent="0.25">
      <c r="A20" s="85" t="s">
        <v>73</v>
      </c>
      <c r="B20" s="37">
        <v>24.13858577770581</v>
      </c>
      <c r="C20" s="37">
        <v>8.5260128078216493</v>
      </c>
      <c r="D20" s="37">
        <v>29.57028824705375</v>
      </c>
      <c r="F20" s="38">
        <v>234.99078000000009</v>
      </c>
      <c r="G20" s="38">
        <v>635</v>
      </c>
    </row>
    <row r="21" spans="1:7" s="27" customFormat="1" ht="13" customHeight="1" x14ac:dyDescent="0.25">
      <c r="A21" s="85" t="s">
        <v>74</v>
      </c>
      <c r="B21" s="37">
        <v>13.544442912480989</v>
      </c>
      <c r="C21" s="37">
        <v>8.4452243812728192</v>
      </c>
      <c r="D21" s="37">
        <v>20.735748939498848</v>
      </c>
      <c r="F21" s="38">
        <v>271.15529400000008</v>
      </c>
      <c r="G21" s="38">
        <v>653</v>
      </c>
    </row>
    <row r="22" spans="1:7" s="27" customFormat="1" ht="13" customHeight="1" x14ac:dyDescent="0.25">
      <c r="A22" s="85" t="s">
        <v>75</v>
      </c>
      <c r="B22" s="37">
        <v>13.461102655758699</v>
      </c>
      <c r="C22" s="37">
        <v>10.634264939143456</v>
      </c>
      <c r="D22" s="37">
        <v>22.417230247880131</v>
      </c>
      <c r="F22" s="38">
        <v>215.78507899999997</v>
      </c>
      <c r="G22" s="38">
        <v>581</v>
      </c>
    </row>
    <row r="23" spans="1:7" s="27" customFormat="1" ht="13" customHeight="1" x14ac:dyDescent="0.25">
      <c r="A23" s="85" t="s">
        <v>76</v>
      </c>
      <c r="B23" s="37">
        <v>12.741362593286523</v>
      </c>
      <c r="C23" s="37">
        <v>7.7873992287817186</v>
      </c>
      <c r="D23" s="37">
        <v>19.671959386862149</v>
      </c>
      <c r="F23" s="38">
        <v>235.02010700000031</v>
      </c>
      <c r="G23" s="38">
        <v>613</v>
      </c>
    </row>
    <row r="24" spans="1:7" s="27" customFormat="1" ht="13" customHeight="1" x14ac:dyDescent="0.25">
      <c r="A24" s="85" t="s">
        <v>77</v>
      </c>
      <c r="B24" s="37">
        <v>12.34975795285008</v>
      </c>
      <c r="C24" s="37">
        <v>8.3865737500613644</v>
      </c>
      <c r="D24" s="37">
        <v>20.560942379428308</v>
      </c>
      <c r="F24" s="38">
        <v>247.48256699999973</v>
      </c>
      <c r="G24" s="38">
        <v>644</v>
      </c>
    </row>
    <row r="25" spans="1:7" s="27" customFormat="1" ht="13" customHeight="1" x14ac:dyDescent="0.25">
      <c r="A25" s="85" t="s">
        <v>78</v>
      </c>
      <c r="B25" s="37">
        <v>9.1234692497521337</v>
      </c>
      <c r="C25" s="37">
        <v>7.7775566885850536</v>
      </c>
      <c r="D25" s="37">
        <v>16.348988580076785</v>
      </c>
      <c r="F25" s="38">
        <v>218.58448200000015</v>
      </c>
      <c r="G25" s="38">
        <v>603</v>
      </c>
    </row>
    <row r="26" spans="1:7" s="27" customFormat="1" ht="13" customHeight="1" x14ac:dyDescent="0.25">
      <c r="A26" s="85" t="s">
        <v>79</v>
      </c>
      <c r="B26" s="37">
        <v>7.0061445283436763</v>
      </c>
      <c r="C26" s="37">
        <v>7.3675076918555984</v>
      </c>
      <c r="D26" s="37">
        <v>13.917047360913587</v>
      </c>
      <c r="F26" s="38">
        <v>242.29198999999994</v>
      </c>
      <c r="G26" s="38">
        <v>626</v>
      </c>
    </row>
    <row r="27" spans="1:7" s="27" customFormat="1" ht="13" customHeight="1" x14ac:dyDescent="0.25">
      <c r="A27" s="85" t="s">
        <v>80</v>
      </c>
      <c r="B27" s="37">
        <v>9.5924103304283186</v>
      </c>
      <c r="C27" s="37">
        <v>4.9511987360316505</v>
      </c>
      <c r="D27" s="37">
        <v>14.065346851757472</v>
      </c>
      <c r="F27" s="38">
        <v>236.471744</v>
      </c>
      <c r="G27" s="38">
        <v>622</v>
      </c>
    </row>
    <row r="28" spans="1:7" s="27" customFormat="1" ht="13" customHeight="1" x14ac:dyDescent="0.25">
      <c r="A28" s="85" t="s">
        <v>81</v>
      </c>
      <c r="B28" s="37">
        <v>6.8683597519905426</v>
      </c>
      <c r="C28" s="37">
        <v>3.6829688681595085</v>
      </c>
      <c r="D28" s="37">
        <v>10.429398135456042</v>
      </c>
      <c r="F28" s="38">
        <v>255.06172700000016</v>
      </c>
      <c r="G28" s="38">
        <v>644</v>
      </c>
    </row>
    <row r="29" spans="1:7" s="27" customFormat="1" ht="13" customHeight="1" x14ac:dyDescent="0.25">
      <c r="A29" s="85" t="s">
        <v>82</v>
      </c>
      <c r="B29" s="37">
        <v>5.4036887189327407</v>
      </c>
      <c r="C29" s="37">
        <v>5.0407274329980361</v>
      </c>
      <c r="D29" s="37">
        <v>10.259911106763946</v>
      </c>
      <c r="F29" s="38">
        <v>242.26275200000001</v>
      </c>
      <c r="G29" s="38">
        <v>631</v>
      </c>
    </row>
    <row r="30" spans="1:7" ht="10.5" customHeight="1" x14ac:dyDescent="0.25">
      <c r="A30" s="61"/>
      <c r="B30" s="41"/>
      <c r="C30" s="41"/>
      <c r="D30" s="41"/>
      <c r="F30" s="42"/>
      <c r="G30" s="42"/>
    </row>
    <row r="31" spans="1:7" ht="15" customHeight="1" x14ac:dyDescent="0.25">
      <c r="A31" s="76" t="s">
        <v>287</v>
      </c>
      <c r="B31" s="37">
        <v>28.449664149115588</v>
      </c>
      <c r="C31" s="37">
        <v>13.005247374947773</v>
      </c>
      <c r="D31" s="37">
        <v>34.103095842838314</v>
      </c>
      <c r="F31" s="39">
        <v>4529.7784580000362</v>
      </c>
      <c r="G31" s="39">
        <v>11562</v>
      </c>
    </row>
    <row r="32" spans="1:7" ht="14.25" customHeight="1" x14ac:dyDescent="0.25">
      <c r="A32" s="76" t="s">
        <v>136</v>
      </c>
      <c r="B32" s="37">
        <v>8.1999999999999993</v>
      </c>
      <c r="C32" s="37">
        <v>2.2999999999999998</v>
      </c>
      <c r="D32" s="37">
        <v>10.1</v>
      </c>
      <c r="F32" s="39" t="s">
        <v>259</v>
      </c>
      <c r="G32" s="39" t="s">
        <v>259</v>
      </c>
    </row>
    <row r="33" spans="1:19" ht="16.5" customHeight="1" x14ac:dyDescent="0.25">
      <c r="A33" s="76" t="s">
        <v>137</v>
      </c>
      <c r="B33" s="37">
        <v>11.5</v>
      </c>
      <c r="C33" s="37">
        <v>6.1</v>
      </c>
      <c r="D33" s="37">
        <v>13.5</v>
      </c>
      <c r="F33" s="39" t="s">
        <v>259</v>
      </c>
      <c r="G33" s="39" t="s">
        <v>259</v>
      </c>
    </row>
    <row r="34" spans="1:19" ht="13" hidden="1" customHeight="1" x14ac:dyDescent="0.25">
      <c r="A34" s="292" t="s">
        <v>273</v>
      </c>
      <c r="B34" s="37">
        <v>29.376693137602423</v>
      </c>
      <c r="C34" s="37">
        <v>13.638511186922599</v>
      </c>
      <c r="D34" s="37">
        <v>35.170028185018786</v>
      </c>
      <c r="E34" s="151"/>
      <c r="F34" s="39">
        <v>4937.6295459999656</v>
      </c>
      <c r="G34" s="39">
        <v>11953</v>
      </c>
    </row>
    <row r="35" spans="1:19" ht="13" hidden="1" customHeight="1" x14ac:dyDescent="0.25">
      <c r="A35" s="292" t="s">
        <v>136</v>
      </c>
      <c r="B35" s="153">
        <v>8.4</v>
      </c>
      <c r="C35" s="153">
        <v>2.4</v>
      </c>
      <c r="D35" s="153">
        <v>9.6999999999999993</v>
      </c>
      <c r="E35" s="151"/>
      <c r="F35" s="152" t="s">
        <v>259</v>
      </c>
      <c r="G35" s="152" t="s">
        <v>259</v>
      </c>
      <c r="H35" s="131"/>
    </row>
    <row r="36" spans="1:19" ht="13" hidden="1" customHeight="1" x14ac:dyDescent="0.25">
      <c r="A36" s="292" t="s">
        <v>137</v>
      </c>
      <c r="B36" s="153">
        <v>11.5</v>
      </c>
      <c r="C36" s="153">
        <v>6.1</v>
      </c>
      <c r="D36" s="153">
        <v>13.5</v>
      </c>
      <c r="E36" s="151"/>
      <c r="F36" s="152" t="s">
        <v>259</v>
      </c>
      <c r="G36" s="152" t="s">
        <v>259</v>
      </c>
      <c r="H36" s="131"/>
    </row>
    <row r="37" spans="1:19" ht="14.25" customHeight="1" x14ac:dyDescent="0.25">
      <c r="A37" s="293"/>
      <c r="B37" s="172"/>
      <c r="C37" s="173"/>
      <c r="D37" s="173"/>
      <c r="E37" s="208"/>
      <c r="F37" s="208"/>
      <c r="G37" s="208"/>
      <c r="H37" s="132"/>
    </row>
    <row r="38" spans="1:19" ht="18.75" customHeight="1" x14ac:dyDescent="0.25">
      <c r="A38" s="145"/>
      <c r="B38" s="146"/>
      <c r="C38" s="146"/>
      <c r="D38" s="146"/>
      <c r="E38" s="20"/>
      <c r="F38" s="20"/>
      <c r="G38" s="20"/>
      <c r="H38" s="147"/>
    </row>
    <row r="39" spans="1:19" ht="13.5" customHeight="1" x14ac:dyDescent="0.25">
      <c r="A39" s="312" t="s">
        <v>178</v>
      </c>
      <c r="B39" s="313"/>
      <c r="C39" s="313"/>
      <c r="D39" s="313"/>
      <c r="E39" s="313"/>
      <c r="F39" s="313"/>
      <c r="G39" s="313"/>
      <c r="H39" s="30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</row>
    <row r="40" spans="1:19" s="150" customFormat="1" ht="13.5" customHeight="1" x14ac:dyDescent="0.35">
      <c r="A40" s="312" t="s">
        <v>225</v>
      </c>
      <c r="B40" s="312"/>
      <c r="C40" s="312"/>
      <c r="D40" s="312"/>
      <c r="E40" s="312"/>
      <c r="F40" s="312"/>
      <c r="G40" s="312"/>
      <c r="H40" s="312"/>
      <c r="I40" s="149"/>
      <c r="J40" s="149"/>
      <c r="K40" s="149"/>
      <c r="L40" s="149"/>
    </row>
    <row r="41" spans="1:19" ht="13.5" customHeight="1" x14ac:dyDescent="0.25">
      <c r="A41" s="313" t="s">
        <v>180</v>
      </c>
      <c r="B41" s="313"/>
      <c r="C41" s="313"/>
      <c r="D41" s="300"/>
      <c r="E41" s="300"/>
      <c r="F41" s="300"/>
      <c r="G41" s="300"/>
      <c r="H41" s="30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</row>
    <row r="42" spans="1:19" ht="13.5" customHeight="1" x14ac:dyDescent="0.25">
      <c r="A42" s="313" t="s">
        <v>183</v>
      </c>
      <c r="B42" s="313"/>
      <c r="C42" s="313"/>
      <c r="D42" s="313"/>
      <c r="E42" s="313"/>
      <c r="F42" s="313"/>
      <c r="G42" s="313"/>
      <c r="H42" s="30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</row>
    <row r="43" spans="1:19" ht="13.5" customHeight="1" x14ac:dyDescent="0.25">
      <c r="A43" s="325" t="s">
        <v>21</v>
      </c>
      <c r="B43" s="300"/>
      <c r="C43" s="300"/>
      <c r="D43" s="300"/>
      <c r="E43" s="300"/>
      <c r="F43" s="300"/>
      <c r="G43" s="300"/>
      <c r="H43" s="300"/>
    </row>
    <row r="48" spans="1:19" ht="14.25" hidden="1" customHeight="1" x14ac:dyDescent="0.25"/>
    <row r="49" ht="14.25" hidden="1" customHeight="1" x14ac:dyDescent="0.25"/>
    <row r="50" x14ac:dyDescent="0.25"/>
    <row r="53" ht="14.25" hidden="1" customHeight="1" x14ac:dyDescent="0.25"/>
    <row r="54" ht="14.25" hidden="1" customHeight="1" x14ac:dyDescent="0.25"/>
    <row r="55" ht="14.25" hidden="1" customHeight="1" x14ac:dyDescent="0.25"/>
    <row r="56" ht="14.25" hidden="1" customHeight="1" x14ac:dyDescent="0.25"/>
    <row r="57" ht="14.25" hidden="1" customHeight="1" x14ac:dyDescent="0.25"/>
    <row r="58" ht="14.25" hidden="1" customHeight="1" x14ac:dyDescent="0.25"/>
    <row r="59" ht="14.25" hidden="1" customHeight="1" x14ac:dyDescent="0.25"/>
    <row r="60" ht="14.25" hidden="1" customHeight="1" x14ac:dyDescent="0.25"/>
    <row r="61" ht="14.25" hidden="1" customHeight="1" x14ac:dyDescent="0.25"/>
    <row r="62" ht="14.25" hidden="1" customHeight="1" x14ac:dyDescent="0.25"/>
    <row r="63" ht="14.25" hidden="1" customHeight="1" x14ac:dyDescent="0.25"/>
    <row r="64" ht="14.25" hidden="1" customHeight="1" x14ac:dyDescent="0.25"/>
    <row r="65" ht="14.25" hidden="1" customHeight="1" x14ac:dyDescent="0.25"/>
    <row r="66" ht="14.25" hidden="1" customHeight="1" x14ac:dyDescent="0.25"/>
    <row r="67" ht="14.25" hidden="1" customHeight="1" x14ac:dyDescent="0.25"/>
    <row r="68" ht="14.25" hidden="1" customHeight="1" x14ac:dyDescent="0.25"/>
    <row r="69" ht="14.25" hidden="1" customHeight="1" x14ac:dyDescent="0.25"/>
    <row r="71" ht="25.5" hidden="1" customHeight="1" x14ac:dyDescent="0.25"/>
    <row r="79" ht="25.5" hidden="1" customHeight="1" x14ac:dyDescent="0.25"/>
    <row r="83" ht="25.5" hidden="1" customHeight="1" x14ac:dyDescent="0.25"/>
    <row r="87" ht="25.5" hidden="1" customHeight="1" x14ac:dyDescent="0.25"/>
    <row r="91" ht="25.5" hidden="1" customHeight="1" x14ac:dyDescent="0.25"/>
    <row r="95" ht="25.5" hidden="1" customHeight="1" x14ac:dyDescent="0.25"/>
    <row r="103" ht="25.5" hidden="1" customHeight="1" x14ac:dyDescent="0.25"/>
    <row r="107" ht="25.5" hidden="1" customHeight="1" x14ac:dyDescent="0.25"/>
    <row r="123" ht="25.5" hidden="1" customHeight="1" x14ac:dyDescent="0.25"/>
    <row r="135" ht="25.5" hidden="1" customHeight="1" x14ac:dyDescent="0.25"/>
    <row r="139" ht="25.5" hidden="1" customHeight="1" x14ac:dyDescent="0.25"/>
    <row r="155" ht="25.5" hidden="1" customHeight="1" x14ac:dyDescent="0.25"/>
    <row r="171" ht="25.5" hidden="1" customHeight="1" x14ac:dyDescent="0.25"/>
    <row r="175" ht="25.5" hidden="1" customHeight="1" x14ac:dyDescent="0.25"/>
  </sheetData>
  <mergeCells count="11">
    <mergeCell ref="A1:H1"/>
    <mergeCell ref="A2:H2"/>
    <mergeCell ref="A3:H3"/>
    <mergeCell ref="A39:H39"/>
    <mergeCell ref="A41:H41"/>
    <mergeCell ref="A42:H42"/>
    <mergeCell ref="A43:H43"/>
    <mergeCell ref="A5:A6"/>
    <mergeCell ref="B5:D5"/>
    <mergeCell ref="F5:G5"/>
    <mergeCell ref="A40:H40"/>
  </mergeCells>
  <printOptions horizontalCentered="1"/>
  <pageMargins left="0.59055118110236227" right="0.59055118110236227" top="0.78740157480314965" bottom="0.78740157480314965" header="0" footer="0"/>
  <pageSetup scale="110" orientation="portrait" r:id="rId1"/>
  <headerFooter alignWithMargins="0"/>
  <ignoredErrors>
    <ignoredError sqref="A18" twoDigitTextYea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L82"/>
  <sheetViews>
    <sheetView showGridLines="0" zoomScaleNormal="100" zoomScaleSheetLayoutView="100" workbookViewId="0">
      <selection activeCell="A2" sqref="A2:E2"/>
    </sheetView>
  </sheetViews>
  <sheetFormatPr baseColWidth="10" defaultColWidth="0" defaultRowHeight="10.5" zeroHeight="1" x14ac:dyDescent="0.25"/>
  <cols>
    <col min="1" max="1" width="22.26953125" style="16" customWidth="1"/>
    <col min="2" max="2" width="12.54296875" style="16" customWidth="1"/>
    <col min="3" max="4" width="16.1796875" style="16" customWidth="1"/>
    <col min="5" max="5" width="1.7265625" style="16" customWidth="1"/>
    <col min="6" max="6" width="2.453125" style="16" customWidth="1"/>
    <col min="7" max="16384" width="7.81640625" style="16" hidden="1"/>
  </cols>
  <sheetData>
    <row r="1" spans="1:5" ht="21.75" customHeight="1" x14ac:dyDescent="0.25">
      <c r="A1" s="328" t="s">
        <v>267</v>
      </c>
      <c r="B1" s="328"/>
      <c r="C1" s="328"/>
      <c r="D1" s="328"/>
      <c r="E1" s="328"/>
    </row>
    <row r="2" spans="1:5" ht="26.25" customHeight="1" x14ac:dyDescent="0.25">
      <c r="A2" s="335" t="s">
        <v>305</v>
      </c>
      <c r="B2" s="335"/>
      <c r="C2" s="335"/>
      <c r="D2" s="335"/>
      <c r="E2" s="335"/>
    </row>
    <row r="3" spans="1:5" ht="11.5" x14ac:dyDescent="0.25">
      <c r="A3" s="329" t="s">
        <v>140</v>
      </c>
      <c r="B3" s="329"/>
      <c r="C3" s="329"/>
      <c r="D3" s="329"/>
      <c r="E3" s="329"/>
    </row>
    <row r="4" spans="1:5" ht="4.5" customHeight="1" x14ac:dyDescent="0.25">
      <c r="A4" s="35"/>
      <c r="B4" s="35"/>
      <c r="C4" s="35"/>
      <c r="D4" s="35"/>
    </row>
    <row r="5" spans="1:5" ht="23.25" customHeight="1" x14ac:dyDescent="0.25">
      <c r="A5" s="330" t="s">
        <v>91</v>
      </c>
      <c r="B5" s="377" t="s">
        <v>68</v>
      </c>
      <c r="C5" s="377" t="s">
        <v>69</v>
      </c>
      <c r="D5" s="377" t="s">
        <v>70</v>
      </c>
      <c r="E5" s="105"/>
    </row>
    <row r="6" spans="1:5" ht="12" customHeight="1" x14ac:dyDescent="0.25">
      <c r="A6" s="331"/>
      <c r="B6" s="378"/>
      <c r="C6" s="378"/>
      <c r="D6" s="378"/>
      <c r="E6" s="106"/>
    </row>
    <row r="7" spans="1:5" ht="5.15" customHeight="1" x14ac:dyDescent="0.25">
      <c r="A7" s="74"/>
      <c r="B7" s="19"/>
      <c r="C7" s="19"/>
      <c r="D7" s="19"/>
    </row>
    <row r="8" spans="1:5" ht="13" customHeight="1" x14ac:dyDescent="0.25">
      <c r="A8" s="226" t="s">
        <v>4</v>
      </c>
      <c r="B8" s="238">
        <v>8.6999999999999993</v>
      </c>
      <c r="C8" s="238">
        <v>2.5</v>
      </c>
      <c r="D8" s="238">
        <v>10.4</v>
      </c>
    </row>
    <row r="9" spans="1:5" ht="9" customHeight="1" x14ac:dyDescent="0.25">
      <c r="A9" s="74"/>
      <c r="B9" s="19"/>
      <c r="C9" s="19"/>
      <c r="D9" s="19"/>
    </row>
    <row r="10" spans="1:5" s="27" customFormat="1" ht="13" customHeight="1" x14ac:dyDescent="0.25">
      <c r="A10" s="81" t="s">
        <v>12</v>
      </c>
      <c r="B10" s="24"/>
      <c r="C10" s="24"/>
      <c r="D10" s="25"/>
    </row>
    <row r="11" spans="1:5" s="27" customFormat="1" ht="13" customHeight="1" x14ac:dyDescent="0.25">
      <c r="A11" s="82" t="s">
        <v>138</v>
      </c>
      <c r="B11" s="47">
        <v>8</v>
      </c>
      <c r="C11" s="47">
        <v>2.4</v>
      </c>
      <c r="D11" s="47">
        <v>10.6</v>
      </c>
    </row>
    <row r="12" spans="1:5" s="27" customFormat="1" ht="13" customHeight="1" x14ac:dyDescent="0.25">
      <c r="A12" s="82" t="s">
        <v>139</v>
      </c>
      <c r="B12" s="47">
        <v>9.1</v>
      </c>
      <c r="C12" s="47">
        <v>2.6</v>
      </c>
      <c r="D12" s="47">
        <v>10.3</v>
      </c>
    </row>
    <row r="13" spans="1:5" s="27" customFormat="1" ht="5.15" customHeight="1" x14ac:dyDescent="0.25">
      <c r="A13" s="85"/>
      <c r="B13" s="47"/>
      <c r="C13" s="47"/>
      <c r="D13" s="47"/>
    </row>
    <row r="14" spans="1:5" ht="13" customHeight="1" x14ac:dyDescent="0.25">
      <c r="A14" s="61" t="s">
        <v>92</v>
      </c>
      <c r="B14" s="48"/>
      <c r="C14" s="48"/>
      <c r="D14" s="48"/>
    </row>
    <row r="15" spans="1:5" ht="13" customHeight="1" x14ac:dyDescent="0.25">
      <c r="A15" s="75" t="s">
        <v>39</v>
      </c>
      <c r="B15" s="47">
        <v>8.6</v>
      </c>
      <c r="C15" s="47">
        <v>2.4</v>
      </c>
      <c r="D15" s="47">
        <v>10.199999999999999</v>
      </c>
    </row>
    <row r="16" spans="1:5" ht="13" customHeight="1" x14ac:dyDescent="0.25">
      <c r="A16" s="75" t="s">
        <v>40</v>
      </c>
      <c r="B16" s="47">
        <v>9.1</v>
      </c>
      <c r="C16" s="47">
        <v>2.9</v>
      </c>
      <c r="D16" s="47">
        <v>10.9</v>
      </c>
    </row>
    <row r="17" spans="1:4" ht="5.15" customHeight="1" x14ac:dyDescent="0.25">
      <c r="A17" s="76"/>
      <c r="B17" s="47"/>
      <c r="C17" s="47"/>
      <c r="D17" s="47"/>
    </row>
    <row r="18" spans="1:4" ht="13" customHeight="1" x14ac:dyDescent="0.25">
      <c r="A18" s="61" t="s">
        <v>5</v>
      </c>
      <c r="B18" s="47"/>
      <c r="C18" s="47"/>
      <c r="D18" s="47"/>
    </row>
    <row r="19" spans="1:4" ht="13" customHeight="1" x14ac:dyDescent="0.25">
      <c r="A19" s="75" t="s">
        <v>189</v>
      </c>
      <c r="B19" s="47">
        <v>8.3000000000000007</v>
      </c>
      <c r="C19" s="47">
        <v>2.2999999999999998</v>
      </c>
      <c r="D19" s="47">
        <v>9.8000000000000007</v>
      </c>
    </row>
    <row r="20" spans="1:4" ht="13" customHeight="1" x14ac:dyDescent="0.25">
      <c r="A20" s="75" t="s">
        <v>41</v>
      </c>
      <c r="B20" s="47">
        <v>9.3000000000000007</v>
      </c>
      <c r="C20" s="47">
        <v>2.7</v>
      </c>
      <c r="D20" s="47">
        <v>11.3</v>
      </c>
    </row>
    <row r="21" spans="1:4" ht="13" customHeight="1" x14ac:dyDescent="0.25">
      <c r="A21" s="75" t="s">
        <v>42</v>
      </c>
      <c r="B21" s="47">
        <v>9</v>
      </c>
      <c r="C21" s="47">
        <v>3.6</v>
      </c>
      <c r="D21" s="47">
        <v>10.7</v>
      </c>
    </row>
    <row r="22" spans="1:4" ht="5.15" customHeight="1" x14ac:dyDescent="0.25">
      <c r="A22" s="76"/>
      <c r="B22" s="47"/>
      <c r="C22" s="47"/>
      <c r="D22" s="47"/>
    </row>
    <row r="23" spans="1:4" s="2" customFormat="1" ht="13" customHeight="1" x14ac:dyDescent="0.25">
      <c r="A23" s="71" t="s">
        <v>28</v>
      </c>
      <c r="B23" s="48"/>
      <c r="C23" s="48"/>
      <c r="D23" s="48"/>
    </row>
    <row r="24" spans="1:4" s="2" customFormat="1" ht="13" customHeight="1" x14ac:dyDescent="0.25">
      <c r="A24" s="59" t="s">
        <v>65</v>
      </c>
      <c r="B24" s="47">
        <v>14.6</v>
      </c>
      <c r="C24" s="47">
        <v>2.2000000000000002</v>
      </c>
      <c r="D24" s="47">
        <v>14.6</v>
      </c>
    </row>
    <row r="25" spans="1:4" s="2" customFormat="1" ht="13" customHeight="1" x14ac:dyDescent="0.25">
      <c r="A25" s="59" t="s">
        <v>31</v>
      </c>
      <c r="B25" s="47">
        <v>9.9</v>
      </c>
      <c r="C25" s="47">
        <v>3.2</v>
      </c>
      <c r="D25" s="47">
        <v>11.3</v>
      </c>
    </row>
    <row r="26" spans="1:4" s="2" customFormat="1" ht="13" customHeight="1" x14ac:dyDescent="0.25">
      <c r="A26" s="59" t="s">
        <v>32</v>
      </c>
      <c r="B26" s="47">
        <v>9.1999999999999993</v>
      </c>
      <c r="C26" s="47">
        <v>2.4</v>
      </c>
      <c r="D26" s="47">
        <v>11</v>
      </c>
    </row>
    <row r="27" spans="1:4" s="2" customFormat="1" ht="13" customHeight="1" x14ac:dyDescent="0.25">
      <c r="A27" s="59" t="s">
        <v>33</v>
      </c>
      <c r="B27" s="47">
        <v>7.8</v>
      </c>
      <c r="C27" s="47">
        <v>2.5</v>
      </c>
      <c r="D27" s="47">
        <v>9.3000000000000007</v>
      </c>
    </row>
    <row r="28" spans="1:4" s="2" customFormat="1" ht="5.15" customHeight="1" x14ac:dyDescent="0.25">
      <c r="A28" s="60"/>
      <c r="B28" s="47"/>
      <c r="C28" s="47"/>
      <c r="D28" s="47"/>
    </row>
    <row r="29" spans="1:4" s="2" customFormat="1" ht="13" customHeight="1" x14ac:dyDescent="0.25">
      <c r="A29" s="71" t="s">
        <v>66</v>
      </c>
      <c r="B29" s="48"/>
      <c r="C29" s="48"/>
      <c r="D29" s="48"/>
    </row>
    <row r="30" spans="1:4" s="2" customFormat="1" ht="13" customHeight="1" x14ac:dyDescent="0.25">
      <c r="A30" s="59" t="s">
        <v>67</v>
      </c>
      <c r="B30" s="47">
        <v>10.1</v>
      </c>
      <c r="C30" s="47">
        <v>2.7</v>
      </c>
      <c r="D30" s="47">
        <v>12.1</v>
      </c>
    </row>
    <row r="31" spans="1:4" s="2" customFormat="1" ht="13" customHeight="1" x14ac:dyDescent="0.25">
      <c r="A31" s="59" t="s">
        <v>34</v>
      </c>
      <c r="B31" s="47">
        <v>9.3000000000000007</v>
      </c>
      <c r="C31" s="47">
        <v>2.9</v>
      </c>
      <c r="D31" s="47">
        <v>11.1</v>
      </c>
    </row>
    <row r="32" spans="1:4" s="2" customFormat="1" ht="13" customHeight="1" x14ac:dyDescent="0.25">
      <c r="A32" s="59" t="s">
        <v>35</v>
      </c>
      <c r="B32" s="47">
        <v>9</v>
      </c>
      <c r="C32" s="47">
        <v>2.2999999999999998</v>
      </c>
      <c r="D32" s="47">
        <v>10.9</v>
      </c>
    </row>
    <row r="33" spans="1:4" s="2" customFormat="1" ht="13" customHeight="1" x14ac:dyDescent="0.25">
      <c r="A33" s="59" t="s">
        <v>36</v>
      </c>
      <c r="B33" s="47">
        <v>7.9</v>
      </c>
      <c r="C33" s="47">
        <v>2.6</v>
      </c>
      <c r="D33" s="47">
        <v>9.4</v>
      </c>
    </row>
    <row r="34" spans="1:4" s="2" customFormat="1" ht="12" customHeight="1" x14ac:dyDescent="0.25">
      <c r="A34" s="59" t="s">
        <v>37</v>
      </c>
      <c r="B34" s="47">
        <v>7.2</v>
      </c>
      <c r="C34" s="47">
        <v>2.2999999999999998</v>
      </c>
      <c r="D34" s="47">
        <v>8</v>
      </c>
    </row>
    <row r="35" spans="1:4" s="2" customFormat="1" ht="4.5" customHeight="1" x14ac:dyDescent="0.25">
      <c r="A35" s="59"/>
      <c r="B35" s="47"/>
      <c r="C35" s="47"/>
      <c r="D35" s="47"/>
    </row>
    <row r="36" spans="1:4" ht="13" customHeight="1" x14ac:dyDescent="0.25">
      <c r="A36" s="71" t="s">
        <v>161</v>
      </c>
      <c r="B36" s="48"/>
      <c r="C36" s="48"/>
      <c r="D36" s="48"/>
    </row>
    <row r="37" spans="1:4" ht="13" customHeight="1" x14ac:dyDescent="0.25">
      <c r="A37" s="75" t="s">
        <v>43</v>
      </c>
      <c r="B37" s="47">
        <v>9.4</v>
      </c>
      <c r="C37" s="47">
        <v>2.5</v>
      </c>
      <c r="D37" s="47">
        <v>10.3</v>
      </c>
    </row>
    <row r="38" spans="1:4" ht="13" customHeight="1" x14ac:dyDescent="0.25">
      <c r="A38" s="75" t="s">
        <v>93</v>
      </c>
      <c r="B38" s="47">
        <v>7.3</v>
      </c>
      <c r="C38" s="47">
        <v>2.7</v>
      </c>
      <c r="D38" s="47">
        <v>8.4</v>
      </c>
    </row>
    <row r="39" spans="1:4" ht="13" customHeight="1" x14ac:dyDescent="0.25">
      <c r="A39" s="75" t="s">
        <v>94</v>
      </c>
      <c r="B39" s="47">
        <v>10.1</v>
      </c>
      <c r="C39" s="47">
        <v>2.1</v>
      </c>
      <c r="D39" s="47">
        <v>11.3</v>
      </c>
    </row>
    <row r="40" spans="1:4" ht="13" customHeight="1" x14ac:dyDescent="0.25">
      <c r="A40" s="75" t="s">
        <v>44</v>
      </c>
      <c r="B40" s="47">
        <v>8.9</v>
      </c>
      <c r="C40" s="47">
        <v>2.2000000000000002</v>
      </c>
      <c r="D40" s="47">
        <v>10.5</v>
      </c>
    </row>
    <row r="41" spans="1:4" ht="13" customHeight="1" x14ac:dyDescent="0.25">
      <c r="A41" s="75" t="s">
        <v>45</v>
      </c>
      <c r="B41" s="47">
        <v>11.4</v>
      </c>
      <c r="C41" s="47">
        <v>2.4</v>
      </c>
      <c r="D41" s="47">
        <v>14.1</v>
      </c>
    </row>
    <row r="42" spans="1:4" ht="13" customHeight="1" x14ac:dyDescent="0.25">
      <c r="A42" s="75" t="s">
        <v>46</v>
      </c>
      <c r="B42" s="47">
        <v>5.6</v>
      </c>
      <c r="C42" s="47">
        <v>2.4</v>
      </c>
      <c r="D42" s="47">
        <v>7.4</v>
      </c>
    </row>
    <row r="43" spans="1:4" ht="13" customHeight="1" x14ac:dyDescent="0.25">
      <c r="A43" s="75" t="s">
        <v>202</v>
      </c>
      <c r="B43" s="47">
        <v>8.6999999999999993</v>
      </c>
      <c r="C43" s="47">
        <v>0.7</v>
      </c>
      <c r="D43" s="47">
        <v>9.5</v>
      </c>
    </row>
    <row r="44" spans="1:4" ht="13" customHeight="1" x14ac:dyDescent="0.25">
      <c r="A44" s="75" t="s">
        <v>47</v>
      </c>
      <c r="B44" s="47">
        <v>9.3000000000000007</v>
      </c>
      <c r="C44" s="47">
        <v>3.9</v>
      </c>
      <c r="D44" s="47">
        <v>10.4</v>
      </c>
    </row>
    <row r="45" spans="1:4" ht="13" customHeight="1" x14ac:dyDescent="0.25">
      <c r="A45" s="75" t="s">
        <v>48</v>
      </c>
      <c r="B45" s="47">
        <v>9.6</v>
      </c>
      <c r="C45" s="47">
        <v>2.2999999999999998</v>
      </c>
      <c r="D45" s="47">
        <v>11.8</v>
      </c>
    </row>
    <row r="46" spans="1:4" ht="13" customHeight="1" x14ac:dyDescent="0.25">
      <c r="A46" s="75" t="s">
        <v>96</v>
      </c>
      <c r="B46" s="47">
        <v>12.1</v>
      </c>
      <c r="C46" s="47">
        <v>2.1</v>
      </c>
      <c r="D46" s="47">
        <v>12.7</v>
      </c>
    </row>
    <row r="47" spans="1:4" ht="13" customHeight="1" x14ac:dyDescent="0.25">
      <c r="A47" s="75" t="s">
        <v>49</v>
      </c>
      <c r="B47" s="47">
        <v>7.7</v>
      </c>
      <c r="C47" s="47">
        <v>2.4</v>
      </c>
      <c r="D47" s="47">
        <v>10.199999999999999</v>
      </c>
    </row>
    <row r="48" spans="1:4" ht="13" customHeight="1" x14ac:dyDescent="0.25">
      <c r="A48" s="75" t="s">
        <v>97</v>
      </c>
      <c r="B48" s="47">
        <v>8.5</v>
      </c>
      <c r="C48" s="47">
        <v>4</v>
      </c>
      <c r="D48" s="47">
        <v>10</v>
      </c>
    </row>
    <row r="49" spans="1:4" ht="13" customHeight="1" x14ac:dyDescent="0.25">
      <c r="A49" s="75" t="s">
        <v>50</v>
      </c>
      <c r="B49" s="47">
        <v>7.7</v>
      </c>
      <c r="C49" s="47">
        <v>2.6</v>
      </c>
      <c r="D49" s="47">
        <v>13.1</v>
      </c>
    </row>
    <row r="50" spans="1:4" ht="13" customHeight="1" x14ac:dyDescent="0.25">
      <c r="A50" s="75" t="s">
        <v>51</v>
      </c>
      <c r="B50" s="47">
        <v>7.2</v>
      </c>
      <c r="C50" s="47">
        <v>2.9</v>
      </c>
      <c r="D50" s="47">
        <v>7.9</v>
      </c>
    </row>
    <row r="51" spans="1:4" ht="13" customHeight="1" x14ac:dyDescent="0.25">
      <c r="A51" s="137" t="s">
        <v>90</v>
      </c>
      <c r="B51" s="47">
        <v>9.5</v>
      </c>
      <c r="C51" s="47">
        <v>2.6</v>
      </c>
      <c r="D51" s="47">
        <v>10.4</v>
      </c>
    </row>
    <row r="52" spans="1:4" ht="13" customHeight="1" x14ac:dyDescent="0.25">
      <c r="A52" s="137" t="s">
        <v>190</v>
      </c>
      <c r="B52" s="47">
        <v>9.9</v>
      </c>
      <c r="C52" s="47">
        <v>2.1</v>
      </c>
      <c r="D52" s="47">
        <v>12.3</v>
      </c>
    </row>
    <row r="53" spans="1:4" ht="13" customHeight="1" x14ac:dyDescent="0.25">
      <c r="A53" s="138" t="s">
        <v>52</v>
      </c>
      <c r="B53" s="47">
        <v>9.6</v>
      </c>
      <c r="C53" s="47">
        <v>4.8</v>
      </c>
      <c r="D53" s="47">
        <v>12.5</v>
      </c>
    </row>
    <row r="54" spans="1:4" ht="13" customHeight="1" x14ac:dyDescent="0.25">
      <c r="A54" s="138" t="s">
        <v>53</v>
      </c>
      <c r="B54" s="47">
        <v>7.9</v>
      </c>
      <c r="C54" s="47">
        <v>2.2999999999999998</v>
      </c>
      <c r="D54" s="47">
        <v>9.4</v>
      </c>
    </row>
    <row r="55" spans="1:4" ht="13" customHeight="1" x14ac:dyDescent="0.25">
      <c r="A55" s="138" t="s">
        <v>54</v>
      </c>
      <c r="B55" s="47">
        <v>9.6999999999999993</v>
      </c>
      <c r="C55" s="47">
        <v>2.4</v>
      </c>
      <c r="D55" s="47">
        <v>12.7</v>
      </c>
    </row>
    <row r="56" spans="1:4" ht="13" customHeight="1" x14ac:dyDescent="0.25">
      <c r="A56" s="138" t="s">
        <v>55</v>
      </c>
      <c r="B56" s="47">
        <v>11.2</v>
      </c>
      <c r="C56" s="47">
        <v>2.4</v>
      </c>
      <c r="D56" s="47">
        <v>12.1</v>
      </c>
    </row>
    <row r="57" spans="1:4" ht="13" customHeight="1" x14ac:dyDescent="0.25">
      <c r="A57" s="75" t="s">
        <v>56</v>
      </c>
      <c r="B57" s="47">
        <v>5.7</v>
      </c>
      <c r="C57" s="47">
        <v>1.8</v>
      </c>
      <c r="D57" s="47">
        <v>8.1999999999999993</v>
      </c>
    </row>
    <row r="58" spans="1:4" ht="13" customHeight="1" x14ac:dyDescent="0.25">
      <c r="A58" s="75" t="s">
        <v>57</v>
      </c>
      <c r="B58" s="47">
        <v>11.6</v>
      </c>
      <c r="C58" s="47">
        <v>2.6</v>
      </c>
      <c r="D58" s="47">
        <v>13.4</v>
      </c>
    </row>
    <row r="59" spans="1:4" ht="13" customHeight="1" x14ac:dyDescent="0.25">
      <c r="A59" s="75" t="s">
        <v>98</v>
      </c>
      <c r="B59" s="47">
        <v>7.2</v>
      </c>
      <c r="C59" s="47">
        <v>3.4</v>
      </c>
      <c r="D59" s="47">
        <v>9</v>
      </c>
    </row>
    <row r="60" spans="1:4" ht="13" customHeight="1" x14ac:dyDescent="0.25">
      <c r="A60" s="75" t="s">
        <v>58</v>
      </c>
      <c r="B60" s="47">
        <v>8.6</v>
      </c>
      <c r="C60" s="47">
        <v>2.6</v>
      </c>
      <c r="D60" s="47">
        <v>9.8000000000000007</v>
      </c>
    </row>
    <row r="61" spans="1:4" ht="13" customHeight="1" x14ac:dyDescent="0.25">
      <c r="A61" s="75" t="s">
        <v>59</v>
      </c>
      <c r="B61" s="47">
        <v>9.4</v>
      </c>
      <c r="C61" s="47">
        <v>1.8</v>
      </c>
      <c r="D61" s="47">
        <v>12.1</v>
      </c>
    </row>
    <row r="62" spans="1:4" ht="14.25" customHeight="1" x14ac:dyDescent="0.25">
      <c r="A62" s="75" t="s">
        <v>60</v>
      </c>
      <c r="B62" s="47">
        <v>11.1</v>
      </c>
      <c r="C62" s="47">
        <v>4.2</v>
      </c>
      <c r="D62" s="47">
        <v>11.4</v>
      </c>
    </row>
    <row r="63" spans="1:4" ht="3.75" customHeight="1" x14ac:dyDescent="0.25">
      <c r="A63" s="75"/>
      <c r="B63" s="47"/>
      <c r="C63" s="47"/>
      <c r="D63" s="47"/>
    </row>
    <row r="64" spans="1:4" ht="12" customHeight="1" x14ac:dyDescent="0.25">
      <c r="A64" s="76" t="s">
        <v>287</v>
      </c>
      <c r="B64" s="47">
        <v>8.1999999999999993</v>
      </c>
      <c r="C64" s="47">
        <v>2.2999999999999998</v>
      </c>
      <c r="D64" s="47">
        <v>10.1</v>
      </c>
    </row>
    <row r="65" spans="1:12" ht="13" customHeight="1" x14ac:dyDescent="0.25">
      <c r="A65" s="76" t="s">
        <v>273</v>
      </c>
      <c r="B65" s="47">
        <v>8.4</v>
      </c>
      <c r="C65" s="47">
        <v>2.4</v>
      </c>
      <c r="D65" s="47">
        <v>9.6999999999999993</v>
      </c>
    </row>
    <row r="66" spans="1:12" ht="13" customHeight="1" x14ac:dyDescent="0.25">
      <c r="A66" s="76" t="s">
        <v>227</v>
      </c>
      <c r="B66" s="47">
        <v>7.5</v>
      </c>
      <c r="C66" s="47">
        <v>2.2999999999999998</v>
      </c>
      <c r="D66" s="47">
        <v>9.8000000000000007</v>
      </c>
    </row>
    <row r="67" spans="1:12" ht="13" hidden="1" customHeight="1" x14ac:dyDescent="0.25">
      <c r="A67" s="76" t="s">
        <v>196</v>
      </c>
      <c r="B67" s="47" t="s">
        <v>212</v>
      </c>
      <c r="C67" s="47" t="s">
        <v>211</v>
      </c>
      <c r="D67" s="47" t="s">
        <v>210</v>
      </c>
    </row>
    <row r="68" spans="1:12" ht="13" hidden="1" customHeight="1" x14ac:dyDescent="0.25">
      <c r="A68" s="60" t="s">
        <v>228</v>
      </c>
      <c r="B68" s="47">
        <v>8.3000000000000007</v>
      </c>
      <c r="C68" s="47">
        <v>2.2000000000000002</v>
      </c>
      <c r="D68" s="47">
        <v>9.1999999999999993</v>
      </c>
    </row>
    <row r="69" spans="1:12" ht="3" customHeight="1" x14ac:dyDescent="0.25">
      <c r="A69" s="77"/>
      <c r="B69" s="68"/>
      <c r="C69" s="68"/>
      <c r="D69" s="68"/>
      <c r="E69" s="68"/>
    </row>
    <row r="70" spans="1:12" ht="3" customHeight="1" x14ac:dyDescent="0.25"/>
    <row r="71" spans="1:12" ht="13.5" customHeight="1" x14ac:dyDescent="0.25">
      <c r="A71" s="373" t="s">
        <v>177</v>
      </c>
      <c r="B71" s="300"/>
      <c r="C71" s="300"/>
      <c r="D71" s="300"/>
      <c r="E71" s="300"/>
    </row>
    <row r="72" spans="1:12" s="150" customFormat="1" ht="13.5" customHeight="1" x14ac:dyDescent="0.35">
      <c r="A72" s="312" t="s">
        <v>225</v>
      </c>
      <c r="B72" s="312"/>
      <c r="C72" s="312"/>
      <c r="D72" s="312"/>
      <c r="E72" s="312"/>
      <c r="F72" s="148"/>
      <c r="G72" s="148"/>
      <c r="H72" s="148"/>
      <c r="I72" s="149"/>
      <c r="J72" s="149"/>
      <c r="K72" s="149"/>
      <c r="L72" s="149"/>
    </row>
    <row r="73" spans="1:12" ht="13.5" customHeight="1" x14ac:dyDescent="0.25">
      <c r="A73" s="373" t="s">
        <v>226</v>
      </c>
      <c r="B73" s="300"/>
      <c r="C73" s="300"/>
      <c r="D73" s="300"/>
      <c r="E73" s="300"/>
    </row>
    <row r="74" spans="1:12" ht="13.5" customHeight="1" x14ac:dyDescent="0.25">
      <c r="A74" s="373" t="s">
        <v>219</v>
      </c>
      <c r="B74" s="373"/>
      <c r="C74" s="373"/>
      <c r="D74" s="373"/>
      <c r="E74" s="373"/>
    </row>
    <row r="75" spans="1:12" ht="27" customHeight="1" x14ac:dyDescent="0.25">
      <c r="A75" s="350" t="s">
        <v>220</v>
      </c>
      <c r="B75" s="350"/>
      <c r="C75" s="350"/>
      <c r="D75" s="350"/>
      <c r="E75" s="300"/>
    </row>
    <row r="76" spans="1:12" ht="13.5" customHeight="1" x14ac:dyDescent="0.25">
      <c r="A76" s="299" t="s">
        <v>201</v>
      </c>
      <c r="B76" s="299"/>
      <c r="C76" s="299"/>
      <c r="D76" s="299"/>
      <c r="E76" s="300"/>
    </row>
    <row r="77" spans="1:12" hidden="1" x14ac:dyDescent="0.25">
      <c r="A77" s="36"/>
      <c r="B77" s="36"/>
      <c r="C77" s="36"/>
      <c r="D77" s="36"/>
    </row>
    <row r="78" spans="1:12" hidden="1" x14ac:dyDescent="0.25">
      <c r="A78" s="36"/>
      <c r="B78" s="36"/>
      <c r="C78" s="36"/>
      <c r="D78" s="36"/>
    </row>
    <row r="79" spans="1:12" hidden="1" x14ac:dyDescent="0.25">
      <c r="A79" s="36"/>
      <c r="B79" s="36"/>
      <c r="C79" s="36"/>
      <c r="D79" s="36"/>
    </row>
    <row r="80" spans="1:12" hidden="1" x14ac:dyDescent="0.25">
      <c r="A80" s="36"/>
      <c r="B80" s="36"/>
      <c r="C80" s="36"/>
      <c r="D80" s="36"/>
    </row>
    <row r="81" spans="1:4" hidden="1" x14ac:dyDescent="0.25">
      <c r="A81" s="36"/>
      <c r="B81" s="36"/>
      <c r="C81" s="36"/>
      <c r="D81" s="36"/>
    </row>
    <row r="82" spans="1:4" hidden="1" x14ac:dyDescent="0.25">
      <c r="A82" s="36"/>
      <c r="B82" s="36"/>
      <c r="C82" s="36"/>
      <c r="D82" s="36"/>
    </row>
  </sheetData>
  <mergeCells count="13">
    <mergeCell ref="A2:E2"/>
    <mergeCell ref="A1:E1"/>
    <mergeCell ref="A3:E3"/>
    <mergeCell ref="A71:E71"/>
    <mergeCell ref="A72:E72"/>
    <mergeCell ref="A75:E75"/>
    <mergeCell ref="A76:E76"/>
    <mergeCell ref="A5:A6"/>
    <mergeCell ref="B5:B6"/>
    <mergeCell ref="C5:C6"/>
    <mergeCell ref="D5:D6"/>
    <mergeCell ref="A74:E74"/>
    <mergeCell ref="A73:E73"/>
  </mergeCells>
  <printOptions horizontalCentered="1"/>
  <pageMargins left="0.59055118110236227" right="0.59055118110236227" top="0.39370078740157483" bottom="0.19685039370078741" header="0" footer="0"/>
  <pageSetup scale="8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pageSetUpPr fitToPage="1"/>
  </sheetPr>
  <dimension ref="A1:AW41"/>
  <sheetViews>
    <sheetView showGridLines="0" zoomScaleNormal="100" zoomScaleSheetLayoutView="100" workbookViewId="0">
      <selection activeCell="A2" sqref="A2:AV2"/>
    </sheetView>
  </sheetViews>
  <sheetFormatPr baseColWidth="10" defaultColWidth="0" defaultRowHeight="12.75" customHeight="1" zeroHeight="1" x14ac:dyDescent="0.25"/>
  <cols>
    <col min="1" max="1" width="22.1796875" style="2" customWidth="1"/>
    <col min="2" max="2" width="8.54296875" style="2" hidden="1" customWidth="1"/>
    <col min="3" max="3" width="1.7265625" style="2" hidden="1" customWidth="1"/>
    <col min="4" max="4" width="8.54296875" style="2" customWidth="1"/>
    <col min="5" max="5" width="8.54296875" style="2" hidden="1" customWidth="1"/>
    <col min="6" max="7" width="7.81640625" style="2" hidden="1" customWidth="1"/>
    <col min="8" max="8" width="9" style="2" hidden="1" customWidth="1"/>
    <col min="9" max="9" width="1.7265625" style="2" hidden="1" customWidth="1"/>
    <col min="10" max="11" width="8.7265625" style="2" hidden="1" customWidth="1"/>
    <col min="12" max="12" width="1.81640625" style="2" customWidth="1"/>
    <col min="13" max="13" width="8.54296875" style="2" customWidth="1"/>
    <col min="14" max="14" width="8.54296875" style="2" hidden="1" customWidth="1"/>
    <col min="15" max="15" width="5.81640625" style="2" hidden="1" customWidth="1"/>
    <col min="16" max="16" width="6.7265625" style="2" hidden="1" customWidth="1"/>
    <col min="17" max="17" width="9" style="2" hidden="1" customWidth="1"/>
    <col min="18" max="18" width="1.7265625" style="2" hidden="1" customWidth="1"/>
    <col min="19" max="19" width="8.7265625" style="2" hidden="1" customWidth="1"/>
    <col min="20" max="20" width="1.453125" style="2" hidden="1" customWidth="1"/>
    <col min="21" max="21" width="8.7265625" style="2" hidden="1" customWidth="1"/>
    <col min="22" max="22" width="1.7265625" style="2" hidden="1" customWidth="1"/>
    <col min="23" max="24" width="9.453125" style="2" hidden="1" customWidth="1"/>
    <col min="25" max="25" width="1.81640625" style="2" customWidth="1"/>
    <col min="26" max="26" width="7.453125" style="2" customWidth="1"/>
    <col min="27" max="34" width="4.54296875" style="2" hidden="1" customWidth="1"/>
    <col min="35" max="35" width="2.1796875" style="2" customWidth="1"/>
    <col min="36" max="36" width="8.54296875" style="2" customWidth="1"/>
    <col min="37" max="37" width="8.54296875" style="2" hidden="1" customWidth="1"/>
    <col min="38" max="38" width="4.7265625" style="2" bestFit="1" customWidth="1"/>
    <col min="39" max="39" width="5.54296875" style="2" bestFit="1" customWidth="1"/>
    <col min="40" max="40" width="9" style="2" customWidth="1"/>
    <col min="41" max="41" width="1.7265625" style="2" customWidth="1"/>
    <col min="42" max="42" width="8.7265625" style="2" customWidth="1"/>
    <col min="43" max="43" width="1.453125" style="2" customWidth="1"/>
    <col min="44" max="44" width="8.7265625" style="2" customWidth="1"/>
    <col min="45" max="45" width="1.7265625" style="2" customWidth="1"/>
    <col min="46" max="47" width="9.453125" style="2" customWidth="1"/>
    <col min="48" max="48" width="1.81640625" style="2" customWidth="1"/>
    <col min="49" max="49" width="1.7265625" style="2" customWidth="1"/>
    <col min="50" max="16384" width="3.26953125" style="2" hidden="1"/>
  </cols>
  <sheetData>
    <row r="1" spans="1:48" s="188" customFormat="1" ht="11.5" x14ac:dyDescent="0.25">
      <c r="A1" s="301" t="s">
        <v>252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/>
      <c r="AU1" s="301"/>
      <c r="AV1" s="301"/>
    </row>
    <row r="2" spans="1:48" s="188" customFormat="1" ht="16.5" customHeight="1" x14ac:dyDescent="0.25">
      <c r="A2" s="320" t="s">
        <v>309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</row>
    <row r="3" spans="1:48" s="103" customFormat="1" ht="12.75" customHeight="1" x14ac:dyDescent="0.25">
      <c r="A3" s="363" t="s">
        <v>11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3"/>
      <c r="AU3" s="363"/>
      <c r="AV3" s="363"/>
    </row>
    <row r="4" spans="1:48" ht="6.75" customHeight="1" x14ac:dyDescent="0.25">
      <c r="A4" s="186"/>
    </row>
    <row r="5" spans="1:48" ht="33" customHeight="1" x14ac:dyDescent="0.25">
      <c r="A5" s="304" t="s">
        <v>12</v>
      </c>
      <c r="B5" s="364" t="s">
        <v>253</v>
      </c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184"/>
      <c r="AT5" s="346" t="s">
        <v>233</v>
      </c>
      <c r="AU5" s="346" t="s">
        <v>254</v>
      </c>
      <c r="AV5" s="189"/>
    </row>
    <row r="6" spans="1:48" ht="33" customHeight="1" x14ac:dyDescent="0.25">
      <c r="A6" s="341"/>
      <c r="B6" s="53">
        <v>2021</v>
      </c>
      <c r="C6" s="351"/>
      <c r="D6" s="361">
        <v>2022</v>
      </c>
      <c r="E6" s="361"/>
      <c r="F6" s="361"/>
      <c r="G6" s="361"/>
      <c r="H6" s="361"/>
      <c r="I6" s="192"/>
      <c r="J6" s="355" t="s">
        <v>235</v>
      </c>
      <c r="K6" s="362" t="s">
        <v>236</v>
      </c>
      <c r="L6" s="191"/>
      <c r="M6" s="361">
        <v>2023</v>
      </c>
      <c r="N6" s="361"/>
      <c r="O6" s="361"/>
      <c r="P6" s="361"/>
      <c r="Q6" s="361"/>
      <c r="R6" s="192"/>
      <c r="S6" s="355" t="s">
        <v>235</v>
      </c>
      <c r="T6" s="193"/>
      <c r="U6" s="362" t="s">
        <v>236</v>
      </c>
      <c r="V6" s="191"/>
      <c r="W6" s="360" t="s">
        <v>233</v>
      </c>
      <c r="X6" s="360" t="s">
        <v>254</v>
      </c>
      <c r="Y6" s="191"/>
      <c r="Z6" s="361">
        <v>2024</v>
      </c>
      <c r="AA6" s="361"/>
      <c r="AB6" s="361"/>
      <c r="AC6" s="361"/>
      <c r="AD6" s="361"/>
      <c r="AE6" s="192"/>
      <c r="AF6" s="355" t="s">
        <v>235</v>
      </c>
      <c r="AG6" s="193"/>
      <c r="AH6" s="362" t="s">
        <v>236</v>
      </c>
      <c r="AI6" s="191"/>
      <c r="AJ6" s="361">
        <v>2025</v>
      </c>
      <c r="AK6" s="361"/>
      <c r="AL6" s="361"/>
      <c r="AM6" s="361"/>
      <c r="AN6" s="361"/>
      <c r="AO6" s="192"/>
      <c r="AP6" s="355" t="s">
        <v>235</v>
      </c>
      <c r="AQ6" s="193"/>
      <c r="AR6" s="362" t="s">
        <v>236</v>
      </c>
      <c r="AS6" s="191"/>
      <c r="AT6" s="349"/>
      <c r="AU6" s="349"/>
      <c r="AV6" s="192"/>
    </row>
    <row r="7" spans="1:48" ht="29.25" customHeight="1" x14ac:dyDescent="0.25">
      <c r="A7" s="341"/>
      <c r="B7" s="360" t="s">
        <v>237</v>
      </c>
      <c r="C7" s="351"/>
      <c r="D7" s="360" t="s">
        <v>237</v>
      </c>
      <c r="E7" s="360" t="s">
        <v>251</v>
      </c>
      <c r="F7" s="356" t="s">
        <v>238</v>
      </c>
      <c r="G7" s="356"/>
      <c r="H7" s="355" t="s">
        <v>239</v>
      </c>
      <c r="I7" s="192"/>
      <c r="J7" s="356"/>
      <c r="K7" s="361"/>
      <c r="L7" s="191"/>
      <c r="M7" s="360" t="s">
        <v>237</v>
      </c>
      <c r="N7" s="360" t="s">
        <v>251</v>
      </c>
      <c r="O7" s="356" t="s">
        <v>238</v>
      </c>
      <c r="P7" s="356"/>
      <c r="Q7" s="355" t="s">
        <v>239</v>
      </c>
      <c r="R7" s="192"/>
      <c r="S7" s="356"/>
      <c r="T7" s="193"/>
      <c r="U7" s="361"/>
      <c r="V7" s="191"/>
      <c r="W7" s="362"/>
      <c r="X7" s="362"/>
      <c r="Y7" s="191"/>
      <c r="Z7" s="360" t="s">
        <v>237</v>
      </c>
      <c r="AA7" s="360" t="s">
        <v>251</v>
      </c>
      <c r="AB7" s="356" t="s">
        <v>238</v>
      </c>
      <c r="AC7" s="356"/>
      <c r="AD7" s="355" t="s">
        <v>239</v>
      </c>
      <c r="AE7" s="192"/>
      <c r="AF7" s="356"/>
      <c r="AG7" s="193"/>
      <c r="AH7" s="361"/>
      <c r="AI7" s="191"/>
      <c r="AJ7" s="360" t="s">
        <v>237</v>
      </c>
      <c r="AK7" s="360" t="s">
        <v>251</v>
      </c>
      <c r="AL7" s="356" t="s">
        <v>238</v>
      </c>
      <c r="AM7" s="356"/>
      <c r="AN7" s="355" t="s">
        <v>239</v>
      </c>
      <c r="AO7" s="192"/>
      <c r="AP7" s="356"/>
      <c r="AQ7" s="193"/>
      <c r="AR7" s="361"/>
      <c r="AS7" s="191"/>
      <c r="AT7" s="349"/>
      <c r="AU7" s="349"/>
      <c r="AV7" s="192"/>
    </row>
    <row r="8" spans="1:48" ht="26.25" customHeight="1" x14ac:dyDescent="0.25">
      <c r="A8" s="305"/>
      <c r="B8" s="361"/>
      <c r="C8" s="319"/>
      <c r="D8" s="361"/>
      <c r="E8" s="361"/>
      <c r="F8" s="194" t="s">
        <v>240</v>
      </c>
      <c r="G8" s="194" t="s">
        <v>33</v>
      </c>
      <c r="H8" s="356"/>
      <c r="I8" s="195"/>
      <c r="J8" s="194" t="s">
        <v>241</v>
      </c>
      <c r="K8" s="194" t="s">
        <v>241</v>
      </c>
      <c r="L8" s="55"/>
      <c r="M8" s="361"/>
      <c r="N8" s="361"/>
      <c r="O8" s="194" t="s">
        <v>240</v>
      </c>
      <c r="P8" s="194" t="s">
        <v>33</v>
      </c>
      <c r="Q8" s="356"/>
      <c r="R8" s="195"/>
      <c r="S8" s="194" t="s">
        <v>275</v>
      </c>
      <c r="T8" s="194"/>
      <c r="U8" s="194" t="s">
        <v>276</v>
      </c>
      <c r="V8" s="55"/>
      <c r="W8" s="361"/>
      <c r="X8" s="361"/>
      <c r="Y8" s="55"/>
      <c r="Z8" s="361"/>
      <c r="AA8" s="361"/>
      <c r="AB8" s="194" t="s">
        <v>240</v>
      </c>
      <c r="AC8" s="194" t="s">
        <v>33</v>
      </c>
      <c r="AD8" s="356"/>
      <c r="AE8" s="195"/>
      <c r="AF8" s="194" t="s">
        <v>284</v>
      </c>
      <c r="AG8" s="194"/>
      <c r="AH8" s="194" t="s">
        <v>284</v>
      </c>
      <c r="AI8" s="55"/>
      <c r="AJ8" s="361"/>
      <c r="AK8" s="361"/>
      <c r="AL8" s="194" t="s">
        <v>240</v>
      </c>
      <c r="AM8" s="194" t="s">
        <v>33</v>
      </c>
      <c r="AN8" s="356"/>
      <c r="AO8" s="195"/>
      <c r="AP8" s="194" t="s">
        <v>306</v>
      </c>
      <c r="AQ8" s="194"/>
      <c r="AR8" s="194" t="s">
        <v>306</v>
      </c>
      <c r="AS8" s="55"/>
      <c r="AT8" s="348"/>
      <c r="AU8" s="348"/>
      <c r="AV8" s="194"/>
    </row>
    <row r="9" spans="1:48" ht="7.5" customHeight="1" x14ac:dyDescent="0.25">
      <c r="A9" s="196"/>
      <c r="B9" s="197"/>
    </row>
    <row r="10" spans="1:48" s="251" customFormat="1" ht="13.5" customHeight="1" x14ac:dyDescent="0.25">
      <c r="A10" s="282" t="s">
        <v>4</v>
      </c>
      <c r="B10" s="283">
        <v>13.995849233751493</v>
      </c>
      <c r="C10" s="207"/>
      <c r="D10" s="206">
        <v>14.472560549690467</v>
      </c>
      <c r="E10" s="206">
        <v>0.55262444724735604</v>
      </c>
      <c r="F10" s="206">
        <v>13.38899907930341</v>
      </c>
      <c r="G10" s="206">
        <v>15.556122020077524</v>
      </c>
      <c r="H10" s="206">
        <v>3.8184289873928039</v>
      </c>
      <c r="I10" s="207"/>
      <c r="J10" s="206">
        <v>0.5</v>
      </c>
      <c r="K10" s="206"/>
      <c r="L10" s="207"/>
      <c r="M10" s="206">
        <v>15.567647048079507</v>
      </c>
      <c r="N10" s="206">
        <v>0.56287515147506484</v>
      </c>
      <c r="O10" s="206">
        <v>14.463986897744988</v>
      </c>
      <c r="P10" s="206">
        <v>16.671307198414027</v>
      </c>
      <c r="Q10" s="206">
        <v>3.615672617298344</v>
      </c>
      <c r="R10" s="207"/>
      <c r="S10" s="206">
        <v>1.1000000000000001</v>
      </c>
      <c r="T10" s="206"/>
      <c r="U10" s="206"/>
      <c r="V10" s="207"/>
      <c r="W10" s="255">
        <v>17959.109828000008</v>
      </c>
      <c r="X10" s="255">
        <v>17308</v>
      </c>
      <c r="Y10" s="207"/>
      <c r="Z10" s="206">
        <v>13.383309505559485</v>
      </c>
      <c r="AA10" s="206">
        <v>0.51925938962246088</v>
      </c>
      <c r="AB10" s="206">
        <v>12.365169442858225</v>
      </c>
      <c r="AC10" s="206">
        <v>14.401449568260743</v>
      </c>
      <c r="AD10" s="206">
        <v>3.8799027206742718</v>
      </c>
      <c r="AE10" s="207"/>
      <c r="AF10" s="206">
        <v>-2.1999999999999993</v>
      </c>
      <c r="AG10" s="206"/>
      <c r="AH10" s="217" t="s">
        <v>270</v>
      </c>
      <c r="AI10" s="207"/>
      <c r="AJ10" s="206">
        <v>15.09805680511869</v>
      </c>
      <c r="AK10" s="206">
        <v>0.64651533507040582</v>
      </c>
      <c r="AL10" s="206">
        <v>13.830397568201391</v>
      </c>
      <c r="AM10" s="206">
        <v>16.365716042035988</v>
      </c>
      <c r="AN10" s="206">
        <v>4.2821095682407151</v>
      </c>
      <c r="AO10" s="207"/>
      <c r="AP10" s="206">
        <f t="shared" ref="AP10:AP18" si="0">ROUND(AJ10,1)-ROUND(Z10,1)</f>
        <v>1.6999999999999993</v>
      </c>
      <c r="AQ10" s="206"/>
      <c r="AR10" s="217" t="s">
        <v>271</v>
      </c>
      <c r="AS10" s="207"/>
      <c r="AT10" s="255">
        <v>16667.862093000087</v>
      </c>
      <c r="AU10" s="255">
        <v>16201</v>
      </c>
    </row>
    <row r="11" spans="1:48" s="241" customFormat="1" ht="9" customHeight="1" x14ac:dyDescent="0.25">
      <c r="A11" s="196"/>
      <c r="B11" s="269"/>
      <c r="AH11" s="259"/>
      <c r="AR11" s="259"/>
    </row>
    <row r="12" spans="1:48" s="241" customFormat="1" ht="13.5" customHeight="1" x14ac:dyDescent="0.25">
      <c r="A12" s="137" t="s">
        <v>16</v>
      </c>
      <c r="B12" s="281">
        <v>4.9342043760876679</v>
      </c>
      <c r="D12" s="245">
        <v>5.4235794399892328</v>
      </c>
      <c r="E12" s="245">
        <v>0.63487162698206445</v>
      </c>
      <c r="F12" s="245">
        <v>4.1787513527298339</v>
      </c>
      <c r="G12" s="245">
        <v>6.6684075272486325</v>
      </c>
      <c r="H12" s="245">
        <v>11.705768008135321</v>
      </c>
      <c r="J12" s="245">
        <v>0.5</v>
      </c>
      <c r="K12" s="245"/>
      <c r="M12" s="245">
        <v>5.2125323305971953</v>
      </c>
      <c r="N12" s="245">
        <v>0.61832055374510198</v>
      </c>
      <c r="O12" s="245">
        <v>4.0001573420887988</v>
      </c>
      <c r="P12" s="245">
        <v>6.424907319105591</v>
      </c>
      <c r="Q12" s="245">
        <v>11.862191244658652</v>
      </c>
      <c r="S12" s="245">
        <v>-0.2</v>
      </c>
      <c r="T12" s="245"/>
      <c r="U12" s="258" t="s">
        <v>269</v>
      </c>
      <c r="W12" s="247">
        <v>4736.2379040000187</v>
      </c>
      <c r="X12" s="247">
        <v>5811</v>
      </c>
      <c r="Z12" s="245">
        <v>5.784555241931332</v>
      </c>
      <c r="AA12" s="245">
        <v>0.72638694017709815</v>
      </c>
      <c r="AB12" s="245">
        <v>4.3602889511378171</v>
      </c>
      <c r="AC12" s="245">
        <v>7.2088215327248459</v>
      </c>
      <c r="AD12" s="245">
        <v>12.557351599162429</v>
      </c>
      <c r="AF12" s="245">
        <v>0.59999999999999964</v>
      </c>
      <c r="AG12" s="245"/>
      <c r="AH12" s="258" t="s">
        <v>269</v>
      </c>
      <c r="AJ12" s="245">
        <v>4.4950059165286556</v>
      </c>
      <c r="AK12" s="245">
        <v>0.49152295421252434</v>
      </c>
      <c r="AL12" s="245">
        <v>3.5312490197235231</v>
      </c>
      <c r="AM12" s="245">
        <v>5.458762813333788</v>
      </c>
      <c r="AN12" s="245">
        <v>10.934867791945226</v>
      </c>
      <c r="AP12" s="245">
        <f t="shared" si="0"/>
        <v>-1.2999999999999998</v>
      </c>
      <c r="AQ12" s="245"/>
      <c r="AR12" s="258" t="s">
        <v>269</v>
      </c>
      <c r="AT12" s="247">
        <v>4405.0297969999947</v>
      </c>
      <c r="AU12" s="247">
        <v>5519</v>
      </c>
    </row>
    <row r="13" spans="1:48" s="241" customFormat="1" ht="13.5" customHeight="1" x14ac:dyDescent="0.25">
      <c r="A13" s="137" t="s">
        <v>17</v>
      </c>
      <c r="B13" s="281">
        <v>5.7304411619020597</v>
      </c>
      <c r="D13" s="245">
        <v>5.5593653674083967</v>
      </c>
      <c r="E13" s="245">
        <v>0.5957849218247081</v>
      </c>
      <c r="F13" s="245">
        <v>4.3911767555175807</v>
      </c>
      <c r="G13" s="245">
        <v>6.7275539792992136</v>
      </c>
      <c r="H13" s="245">
        <v>10.716779388479814</v>
      </c>
      <c r="J13" s="245">
        <v>-0.10000000000000053</v>
      </c>
      <c r="K13" s="245"/>
      <c r="M13" s="245">
        <v>7.2191916554896487</v>
      </c>
      <c r="N13" s="245">
        <v>0.72231351462307325</v>
      </c>
      <c r="O13" s="245">
        <v>5.8029119706457664</v>
      </c>
      <c r="P13" s="245">
        <v>8.635471340333531</v>
      </c>
      <c r="Q13" s="245">
        <v>10.005462510110927</v>
      </c>
      <c r="S13" s="245">
        <v>1.6</v>
      </c>
      <c r="T13" s="245"/>
      <c r="U13" s="258" t="s">
        <v>268</v>
      </c>
      <c r="W13" s="247">
        <v>4522.7316240000046</v>
      </c>
      <c r="X13" s="247">
        <v>5080</v>
      </c>
      <c r="Z13" s="245">
        <v>5.5165839994983514</v>
      </c>
      <c r="AA13" s="245">
        <v>0.69554414137968135</v>
      </c>
      <c r="AB13" s="245">
        <v>4.1527928579829583</v>
      </c>
      <c r="AC13" s="245">
        <v>6.8803751410137446</v>
      </c>
      <c r="AD13" s="245">
        <v>12.608239835429504</v>
      </c>
      <c r="AF13" s="245">
        <v>-1.7000000000000002</v>
      </c>
      <c r="AG13" s="245"/>
      <c r="AH13" s="258" t="s">
        <v>268</v>
      </c>
      <c r="AJ13" s="245">
        <v>6.0557759604093286</v>
      </c>
      <c r="AK13" s="245">
        <v>0.75705682168442756</v>
      </c>
      <c r="AL13" s="245">
        <v>4.5713717694785654</v>
      </c>
      <c r="AM13" s="245">
        <v>7.540180151340091</v>
      </c>
      <c r="AN13" s="245">
        <v>12.501400755804312</v>
      </c>
      <c r="AP13" s="245">
        <f t="shared" si="0"/>
        <v>0.59999999999999964</v>
      </c>
      <c r="AQ13" s="245"/>
      <c r="AR13" s="258" t="s">
        <v>269</v>
      </c>
      <c r="AT13" s="247">
        <v>4174.7091810000147</v>
      </c>
      <c r="AU13" s="247">
        <v>4739</v>
      </c>
    </row>
    <row r="14" spans="1:48" s="241" customFormat="1" ht="13.5" customHeight="1" x14ac:dyDescent="0.25">
      <c r="A14" s="137" t="s">
        <v>141</v>
      </c>
      <c r="B14" s="281">
        <v>8.7063202617523583</v>
      </c>
      <c r="D14" s="245">
        <v>7.6730793362203551</v>
      </c>
      <c r="E14" s="245">
        <v>1.1369949039228671</v>
      </c>
      <c r="F14" s="245">
        <v>5.4437102302137133</v>
      </c>
      <c r="G14" s="245">
        <v>9.9024484422269961</v>
      </c>
      <c r="H14" s="245">
        <v>14.817974037564611</v>
      </c>
      <c r="J14" s="245">
        <v>-0.99999999999999911</v>
      </c>
      <c r="K14" s="245"/>
      <c r="M14" s="244">
        <v>7.7463043037068635</v>
      </c>
      <c r="N14" s="245">
        <v>1.3435558072449865</v>
      </c>
      <c r="O14" s="245">
        <v>5.1119208168520371</v>
      </c>
      <c r="P14" s="245">
        <v>10.380687790561691</v>
      </c>
      <c r="Q14" s="245">
        <v>17.344474920796106</v>
      </c>
      <c r="S14" s="245">
        <v>0</v>
      </c>
      <c r="T14" s="245"/>
      <c r="U14" s="258" t="s">
        <v>269</v>
      </c>
      <c r="W14" s="247">
        <v>1859.1324760000005</v>
      </c>
      <c r="X14" s="247">
        <v>1730</v>
      </c>
      <c r="Z14" s="244">
        <v>8.604391316410851</v>
      </c>
      <c r="AA14" s="245">
        <v>1.6238871242294475</v>
      </c>
      <c r="AB14" s="245">
        <v>5.4203477121443226</v>
      </c>
      <c r="AC14" s="245">
        <v>11.788434920677378</v>
      </c>
      <c r="AD14" s="245">
        <v>18.872771640827924</v>
      </c>
      <c r="AF14" s="245">
        <v>0.89999999999999947</v>
      </c>
      <c r="AG14" s="245"/>
      <c r="AH14" s="258" t="s">
        <v>269</v>
      </c>
      <c r="AJ14" s="244">
        <v>9.1490919036067133</v>
      </c>
      <c r="AK14" s="245">
        <v>1.6199200853494793</v>
      </c>
      <c r="AL14" s="245">
        <v>5.9728228379433306</v>
      </c>
      <c r="AM14" s="245">
        <v>12.325360969270093</v>
      </c>
      <c r="AN14" s="245">
        <v>17.70580186991981</v>
      </c>
      <c r="AP14" s="245">
        <f t="shared" si="0"/>
        <v>0.5</v>
      </c>
      <c r="AQ14" s="245"/>
      <c r="AR14" s="258" t="s">
        <v>269</v>
      </c>
      <c r="AT14" s="247">
        <v>1518.8313820000005</v>
      </c>
      <c r="AU14" s="247">
        <v>1564</v>
      </c>
    </row>
    <row r="15" spans="1:48" s="241" customFormat="1" ht="13.5" customHeight="1" x14ac:dyDescent="0.25">
      <c r="A15" s="137" t="s">
        <v>142</v>
      </c>
      <c r="B15" s="281">
        <v>12.3632262699974</v>
      </c>
      <c r="D15" s="245">
        <v>15.673602136720783</v>
      </c>
      <c r="E15" s="245">
        <v>1.8958222061860659</v>
      </c>
      <c r="F15" s="245">
        <v>11.956358161070307</v>
      </c>
      <c r="G15" s="245">
        <v>19.390846112371257</v>
      </c>
      <c r="H15" s="245">
        <v>12.095638192476846</v>
      </c>
      <c r="J15" s="245">
        <v>3.2999999999999989</v>
      </c>
      <c r="K15" s="245"/>
      <c r="M15" s="245">
        <v>14.395666230764389</v>
      </c>
      <c r="N15" s="245">
        <v>1.9359927993485595</v>
      </c>
      <c r="O15" s="245">
        <v>10.5996590729138</v>
      </c>
      <c r="P15" s="245">
        <v>18.19167338861498</v>
      </c>
      <c r="Q15" s="245">
        <v>13.448441831828726</v>
      </c>
      <c r="S15" s="245">
        <v>-1.3</v>
      </c>
      <c r="T15" s="245"/>
      <c r="U15" s="258" t="s">
        <v>269</v>
      </c>
      <c r="W15" s="247">
        <v>1807.4197250000025</v>
      </c>
      <c r="X15" s="247">
        <v>1440</v>
      </c>
      <c r="Z15" s="245">
        <v>10.975871780617089</v>
      </c>
      <c r="AA15" s="245">
        <v>1.5331976989346505</v>
      </c>
      <c r="AB15" s="245">
        <v>7.9696478537628845</v>
      </c>
      <c r="AC15" s="245">
        <v>13.982095707471293</v>
      </c>
      <c r="AD15" s="245">
        <v>13.968801108283815</v>
      </c>
      <c r="AF15" s="245">
        <v>-3.4000000000000004</v>
      </c>
      <c r="AG15" s="245"/>
      <c r="AH15" s="258" t="s">
        <v>269</v>
      </c>
      <c r="AJ15" s="244">
        <v>11.605323044124059</v>
      </c>
      <c r="AK15" s="245">
        <v>1.8102744003144509</v>
      </c>
      <c r="AL15" s="245">
        <v>8.0558154912001498</v>
      </c>
      <c r="AM15" s="245">
        <v>15.154830597047969</v>
      </c>
      <c r="AN15" s="245">
        <v>15.598655836047742</v>
      </c>
      <c r="AP15" s="245">
        <f t="shared" si="0"/>
        <v>0.59999999999999964</v>
      </c>
      <c r="AQ15" s="245"/>
      <c r="AR15" s="258" t="s">
        <v>269</v>
      </c>
      <c r="AT15" s="247">
        <v>1799.1197849999994</v>
      </c>
      <c r="AU15" s="247">
        <v>1405</v>
      </c>
    </row>
    <row r="16" spans="1:48" s="241" customFormat="1" ht="13.5" customHeight="1" x14ac:dyDescent="0.25">
      <c r="A16" s="137" t="s">
        <v>143</v>
      </c>
      <c r="B16" s="281">
        <v>19.619844787352513</v>
      </c>
      <c r="D16" s="245">
        <v>20.312848184608445</v>
      </c>
      <c r="E16" s="245">
        <v>2.1331370874672357</v>
      </c>
      <c r="F16" s="245">
        <v>16.130287730494874</v>
      </c>
      <c r="G16" s="245">
        <v>24.495408638722015</v>
      </c>
      <c r="H16" s="245">
        <v>10.501417960104519</v>
      </c>
      <c r="J16" s="245">
        <v>0.69999999999999929</v>
      </c>
      <c r="K16" s="245"/>
      <c r="M16" s="245">
        <v>20.401710273566977</v>
      </c>
      <c r="N16" s="245">
        <v>2.191612671166046</v>
      </c>
      <c r="O16" s="245">
        <v>16.104495227218798</v>
      </c>
      <c r="P16" s="245">
        <v>24.698925319915158</v>
      </c>
      <c r="Q16" s="245">
        <v>10.742298767008569</v>
      </c>
      <c r="S16" s="245">
        <v>0.1</v>
      </c>
      <c r="T16" s="245"/>
      <c r="U16" s="258" t="s">
        <v>269</v>
      </c>
      <c r="W16" s="247">
        <v>1617.8934489999995</v>
      </c>
      <c r="X16" s="247">
        <v>1171</v>
      </c>
      <c r="Z16" s="245">
        <v>20.13084000433598</v>
      </c>
      <c r="AA16" s="245">
        <v>2.1241148068648448</v>
      </c>
      <c r="AB16" s="245">
        <v>15.965972838008094</v>
      </c>
      <c r="AC16" s="245">
        <v>24.295707170663867</v>
      </c>
      <c r="AD16" s="245">
        <v>10.551545819286883</v>
      </c>
      <c r="AF16" s="245">
        <v>-0.29999999999999716</v>
      </c>
      <c r="AG16" s="245"/>
      <c r="AH16" s="258" t="s">
        <v>269</v>
      </c>
      <c r="AJ16" s="245">
        <v>15.186851449767676</v>
      </c>
      <c r="AK16" s="245">
        <v>2.0124183375318871</v>
      </c>
      <c r="AL16" s="245">
        <v>11.240988829453745</v>
      </c>
      <c r="AM16" s="245">
        <v>19.132714070081608</v>
      </c>
      <c r="AN16" s="245">
        <v>13.25105696982815</v>
      </c>
      <c r="AP16" s="245">
        <f t="shared" si="0"/>
        <v>-4.9000000000000021</v>
      </c>
      <c r="AQ16" s="245"/>
      <c r="AR16" s="258" t="s">
        <v>268</v>
      </c>
      <c r="AT16" s="247">
        <v>1561.2719909999987</v>
      </c>
      <c r="AU16" s="247">
        <v>1117</v>
      </c>
    </row>
    <row r="17" spans="1:48" s="241" customFormat="1" ht="13.5" customHeight="1" x14ac:dyDescent="0.25">
      <c r="A17" s="137" t="s">
        <v>144</v>
      </c>
      <c r="B17" s="281">
        <v>28.942366124561293</v>
      </c>
      <c r="D17" s="245">
        <v>32.686160081112661</v>
      </c>
      <c r="E17" s="245">
        <v>2.6002799680726021</v>
      </c>
      <c r="F17" s="245">
        <v>27.58764661567125</v>
      </c>
      <c r="G17" s="245">
        <v>37.784673546554068</v>
      </c>
      <c r="H17" s="245">
        <v>7.9552934992053279</v>
      </c>
      <c r="J17" s="245">
        <v>3.8000000000000043</v>
      </c>
      <c r="K17" s="245"/>
      <c r="M17" s="245">
        <v>35.44717594123513</v>
      </c>
      <c r="N17" s="245">
        <v>2.7371025010837919</v>
      </c>
      <c r="O17" s="245">
        <v>30.080389097099676</v>
      </c>
      <c r="P17" s="245">
        <v>40.813962785370592</v>
      </c>
      <c r="Q17" s="245">
        <v>7.7216377000565632</v>
      </c>
      <c r="S17" s="245">
        <v>2.7</v>
      </c>
      <c r="T17" s="245"/>
      <c r="U17" s="258" t="s">
        <v>269</v>
      </c>
      <c r="W17" s="247">
        <v>1720.7923079999982</v>
      </c>
      <c r="X17" s="247">
        <v>1092</v>
      </c>
      <c r="Z17" s="245">
        <v>26.801392563260922</v>
      </c>
      <c r="AA17" s="245">
        <v>2.2419560971638437</v>
      </c>
      <c r="AB17" s="245">
        <v>22.40546758441846</v>
      </c>
      <c r="AC17" s="245">
        <v>31.197317542103388</v>
      </c>
      <c r="AD17" s="245">
        <v>8.3650731650305907</v>
      </c>
      <c r="AF17" s="245">
        <v>-8.5999999999999979</v>
      </c>
      <c r="AG17" s="245"/>
      <c r="AH17" s="258" t="s">
        <v>269</v>
      </c>
      <c r="AJ17" s="245">
        <v>37.837222628026659</v>
      </c>
      <c r="AK17" s="245">
        <v>2.9692858295834661</v>
      </c>
      <c r="AL17" s="245">
        <v>32.01517571786448</v>
      </c>
      <c r="AM17" s="245">
        <v>43.659269538188845</v>
      </c>
      <c r="AN17" s="245">
        <v>7.8475258577358336</v>
      </c>
      <c r="AP17" s="245">
        <f t="shared" si="0"/>
        <v>10.999999999999996</v>
      </c>
      <c r="AQ17" s="245"/>
      <c r="AR17" s="258" t="s">
        <v>270</v>
      </c>
      <c r="AT17" s="247">
        <v>1576.8252730000011</v>
      </c>
      <c r="AU17" s="247">
        <v>968</v>
      </c>
    </row>
    <row r="18" spans="1:48" s="241" customFormat="1" ht="13.5" customHeight="1" x14ac:dyDescent="0.25">
      <c r="A18" s="137" t="s">
        <v>145</v>
      </c>
      <c r="B18" s="281">
        <v>54.63800406575163</v>
      </c>
      <c r="D18" s="245">
        <v>53.117571481809897</v>
      </c>
      <c r="E18" s="245">
        <v>2.9362506874343328</v>
      </c>
      <c r="F18" s="245">
        <v>47.360301552567599</v>
      </c>
      <c r="G18" s="245">
        <v>58.874841411052202</v>
      </c>
      <c r="H18" s="245">
        <v>5.5278330795673725</v>
      </c>
      <c r="J18" s="245">
        <v>-1.5</v>
      </c>
      <c r="K18" s="245"/>
      <c r="M18" s="245">
        <v>51.812652106182632</v>
      </c>
      <c r="N18" s="245">
        <v>2.6508724261013974</v>
      </c>
      <c r="O18" s="245">
        <v>46.614941294750039</v>
      </c>
      <c r="P18" s="245">
        <v>57.010362917615232</v>
      </c>
      <c r="Q18" s="245">
        <v>5.116264692779696</v>
      </c>
      <c r="S18" s="245">
        <v>-1.3</v>
      </c>
      <c r="T18" s="245"/>
      <c r="U18" s="258" t="s">
        <v>269</v>
      </c>
      <c r="W18" s="247">
        <v>1694.9023419999978</v>
      </c>
      <c r="X18" s="247">
        <v>984</v>
      </c>
      <c r="Z18" s="245">
        <v>44.488007529899264</v>
      </c>
      <c r="AA18" s="245">
        <v>2.7026052751621843</v>
      </c>
      <c r="AB18" s="245">
        <v>39.18886271075403</v>
      </c>
      <c r="AC18" s="245">
        <v>49.787152349044497</v>
      </c>
      <c r="AD18" s="245">
        <v>6.0749074306054984</v>
      </c>
      <c r="AF18" s="245">
        <v>-7.2999999999999972</v>
      </c>
      <c r="AG18" s="245"/>
      <c r="AH18" s="258" t="s">
        <v>271</v>
      </c>
      <c r="AJ18" s="245">
        <v>54.17754601970163</v>
      </c>
      <c r="AK18" s="245">
        <v>3.0384548633247466</v>
      </c>
      <c r="AL18" s="245">
        <v>48.219875467261524</v>
      </c>
      <c r="AM18" s="245">
        <v>60.135216572141736</v>
      </c>
      <c r="AN18" s="245">
        <v>5.608328701746319</v>
      </c>
      <c r="AP18" s="245">
        <f t="shared" si="0"/>
        <v>9.7000000000000028</v>
      </c>
      <c r="AQ18" s="245"/>
      <c r="AR18" s="258" t="s">
        <v>271</v>
      </c>
      <c r="AT18" s="247">
        <v>1632.0746839999997</v>
      </c>
      <c r="AU18" s="247">
        <v>889</v>
      </c>
    </row>
    <row r="19" spans="1:48" ht="7.5" customHeight="1" x14ac:dyDescent="0.25">
      <c r="A19" s="62"/>
      <c r="B19" s="203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287"/>
      <c r="AS19" s="56"/>
      <c r="AT19" s="56"/>
      <c r="AU19" s="56"/>
      <c r="AV19" s="56"/>
    </row>
    <row r="20" spans="1:48" ht="5.15" customHeight="1" x14ac:dyDescent="0.25"/>
    <row r="21" spans="1:48" ht="10.5" x14ac:dyDescent="0.25">
      <c r="A21" s="354" t="s">
        <v>179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  <c r="T21" s="354"/>
      <c r="U21" s="354"/>
      <c r="V21" s="354"/>
      <c r="W21" s="354"/>
      <c r="X21" s="354"/>
      <c r="Y21" s="354"/>
      <c r="Z21" s="354"/>
      <c r="AA21" s="354"/>
      <c r="AB21" s="354"/>
      <c r="AC21" s="354"/>
      <c r="AD21" s="354"/>
      <c r="AE21" s="354"/>
      <c r="AF21" s="354"/>
      <c r="AG21" s="354"/>
      <c r="AH21" s="354"/>
      <c r="AI21" s="354"/>
      <c r="AJ21" s="354"/>
      <c r="AK21" s="354"/>
      <c r="AL21" s="354"/>
      <c r="AM21" s="354"/>
      <c r="AN21" s="354"/>
      <c r="AO21" s="354"/>
      <c r="AP21" s="354"/>
      <c r="AQ21" s="354"/>
      <c r="AR21" s="354"/>
      <c r="AS21" s="354"/>
      <c r="AT21" s="354"/>
      <c r="AU21" s="354"/>
      <c r="AV21" s="354"/>
    </row>
    <row r="22" spans="1:48" ht="10.5" x14ac:dyDescent="0.25">
      <c r="A22" s="357" t="s">
        <v>242</v>
      </c>
      <c r="B22" s="357"/>
      <c r="C22" s="357"/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  <c r="Z22" s="357"/>
      <c r="AA22" s="357"/>
      <c r="AB22" s="357"/>
      <c r="AC22" s="357"/>
      <c r="AD22" s="357"/>
      <c r="AE22" s="357"/>
      <c r="AF22" s="357"/>
      <c r="AG22" s="357"/>
      <c r="AH22" s="357"/>
      <c r="AI22" s="357"/>
      <c r="AJ22" s="357"/>
      <c r="AK22" s="357"/>
      <c r="AL22" s="357"/>
      <c r="AM22" s="357"/>
      <c r="AN22" s="357"/>
      <c r="AO22" s="357"/>
      <c r="AP22" s="357"/>
      <c r="AQ22" s="357"/>
      <c r="AR22" s="357"/>
      <c r="AS22" s="357"/>
      <c r="AT22" s="357"/>
      <c r="AU22" s="357"/>
      <c r="AV22" s="357"/>
    </row>
    <row r="23" spans="1:48" ht="13.5" customHeight="1" x14ac:dyDescent="0.25">
      <c r="A23" s="357" t="s">
        <v>243</v>
      </c>
      <c r="B23" s="357"/>
      <c r="C23" s="357"/>
      <c r="D23" s="357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</row>
    <row r="24" spans="1:48" ht="13.5" customHeight="1" x14ac:dyDescent="0.25">
      <c r="A24" s="357" t="s">
        <v>244</v>
      </c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</row>
    <row r="25" spans="1:48" ht="10.5" x14ac:dyDescent="0.25">
      <c r="A25" s="357" t="s">
        <v>286</v>
      </c>
      <c r="B25" s="357"/>
      <c r="C25" s="357"/>
      <c r="D25" s="357"/>
      <c r="E25" s="357"/>
      <c r="F25" s="3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7"/>
      <c r="R25" s="357"/>
      <c r="S25" s="357"/>
      <c r="T25" s="357"/>
      <c r="U25" s="357"/>
      <c r="V25" s="357"/>
      <c r="W25" s="357"/>
      <c r="X25" s="357"/>
      <c r="Y25" s="357"/>
      <c r="Z25" s="357"/>
      <c r="AA25" s="357"/>
      <c r="AB25" s="357"/>
      <c r="AC25" s="357"/>
      <c r="AD25" s="357"/>
      <c r="AE25" s="357"/>
      <c r="AF25" s="357"/>
      <c r="AG25" s="357"/>
      <c r="AH25" s="357"/>
      <c r="AI25" s="357"/>
      <c r="AJ25" s="357"/>
      <c r="AK25" s="357"/>
      <c r="AL25" s="357"/>
      <c r="AM25" s="357"/>
      <c r="AN25" s="357"/>
      <c r="AO25" s="357"/>
      <c r="AP25" s="357"/>
      <c r="AQ25" s="357"/>
      <c r="AR25" s="357"/>
      <c r="AS25" s="357"/>
      <c r="AT25" s="357"/>
      <c r="AU25" s="357"/>
      <c r="AV25" s="357"/>
    </row>
    <row r="26" spans="1:48" ht="10.5" x14ac:dyDescent="0.25">
      <c r="A26" s="357" t="s">
        <v>255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</row>
    <row r="27" spans="1:48" ht="13.5" customHeight="1" x14ac:dyDescent="0.25">
      <c r="A27" s="354" t="s">
        <v>21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4"/>
      <c r="AL27" s="354"/>
      <c r="AM27" s="354"/>
      <c r="AN27" s="354"/>
      <c r="AO27" s="354"/>
      <c r="AP27" s="354"/>
      <c r="AQ27" s="354"/>
      <c r="AR27" s="354"/>
      <c r="AS27" s="354"/>
      <c r="AT27" s="354"/>
      <c r="AU27" s="354"/>
      <c r="AV27" s="354"/>
    </row>
    <row r="28" spans="1:48" ht="13.5" hidden="1" customHeight="1" x14ac:dyDescent="0.25">
      <c r="A28" s="199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</row>
    <row r="29" spans="1:48" ht="13" hidden="1" customHeight="1" x14ac:dyDescent="0.25"/>
    <row r="30" spans="1:48" ht="13" hidden="1" customHeight="1" x14ac:dyDescent="0.25"/>
    <row r="31" spans="1:48" ht="13" hidden="1" customHeight="1" x14ac:dyDescent="0.25"/>
    <row r="32" spans="1:48" ht="13" hidden="1" customHeight="1" x14ac:dyDescent="0.25"/>
    <row r="33" spans="1:1" ht="13" hidden="1" customHeight="1" x14ac:dyDescent="0.25"/>
    <row r="34" spans="1:1" ht="13" hidden="1" customHeight="1" x14ac:dyDescent="0.25"/>
    <row r="37" spans="1:1" ht="13" hidden="1" customHeight="1" x14ac:dyDescent="0.25">
      <c r="A37" s="200" t="s">
        <v>197</v>
      </c>
    </row>
    <row r="38" spans="1:1" ht="13" hidden="1" customHeight="1" x14ac:dyDescent="0.25">
      <c r="A38" s="200"/>
    </row>
    <row r="39" spans="1:1" ht="10.5" hidden="1" x14ac:dyDescent="0.25">
      <c r="A39" s="2" t="s">
        <v>246</v>
      </c>
    </row>
    <row r="41" spans="1:1" ht="10.5" hidden="1" x14ac:dyDescent="0.25">
      <c r="A41" s="2" t="s">
        <v>247</v>
      </c>
    </row>
  </sheetData>
  <mergeCells count="46">
    <mergeCell ref="Z6:AD6"/>
    <mergeCell ref="AF6:AF7"/>
    <mergeCell ref="AH6:AH7"/>
    <mergeCell ref="Z7:Z8"/>
    <mergeCell ref="AA7:AA8"/>
    <mergeCell ref="AB7:AC7"/>
    <mergeCell ref="AD7:AD8"/>
    <mergeCell ref="X6:X8"/>
    <mergeCell ref="W6:W8"/>
    <mergeCell ref="U6:U7"/>
    <mergeCell ref="M7:M8"/>
    <mergeCell ref="N7:N8"/>
    <mergeCell ref="O7:P7"/>
    <mergeCell ref="Q7:Q8"/>
    <mergeCell ref="A1:AV1"/>
    <mergeCell ref="A2:AV2"/>
    <mergeCell ref="A3:AV3"/>
    <mergeCell ref="A5:A8"/>
    <mergeCell ref="AT5:AT8"/>
    <mergeCell ref="AU5:AU8"/>
    <mergeCell ref="AJ6:AN6"/>
    <mergeCell ref="AP6:AP7"/>
    <mergeCell ref="AK7:AK8"/>
    <mergeCell ref="B7:B8"/>
    <mergeCell ref="AJ7:AJ8"/>
    <mergeCell ref="AL7:AM7"/>
    <mergeCell ref="B5:AR5"/>
    <mergeCell ref="AR6:AR7"/>
    <mergeCell ref="C6:C8"/>
    <mergeCell ref="D6:H6"/>
    <mergeCell ref="A27:AV27"/>
    <mergeCell ref="AN7:AN8"/>
    <mergeCell ref="A23:AV23"/>
    <mergeCell ref="A24:AV24"/>
    <mergeCell ref="A25:AV25"/>
    <mergeCell ref="A26:AV26"/>
    <mergeCell ref="A21:AV21"/>
    <mergeCell ref="A22:AV22"/>
    <mergeCell ref="J6:J7"/>
    <mergeCell ref="K6:K7"/>
    <mergeCell ref="D7:D8"/>
    <mergeCell ref="E7:E8"/>
    <mergeCell ref="F7:G7"/>
    <mergeCell ref="H7:H8"/>
    <mergeCell ref="M6:Q6"/>
    <mergeCell ref="S6:S7"/>
  </mergeCells>
  <printOptions horizontalCentered="1" verticalCentered="1"/>
  <pageMargins left="0.3543307086614173" right="0.3543307086614173" top="0.39370078740157483" bottom="0.39370078740157483" header="0" footer="0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18</vt:i4>
      </vt:variant>
    </vt:vector>
  </HeadingPairs>
  <TitlesOfParts>
    <vt:vector size="39" baseType="lpstr">
      <vt:lpstr>5.1</vt:lpstr>
      <vt:lpstr>5.1.1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5.12.1</vt:lpstr>
      <vt:lpstr>5.12.2</vt:lpstr>
      <vt:lpstr>5.12.3</vt:lpstr>
      <vt:lpstr>5.13</vt:lpstr>
      <vt:lpstr>5.14</vt:lpstr>
      <vt:lpstr>5.15</vt:lpstr>
      <vt:lpstr>5.16</vt:lpstr>
      <vt:lpstr>5.17</vt:lpstr>
      <vt:lpstr>'5.10'!Área_de_impresión</vt:lpstr>
      <vt:lpstr>'5.11'!Área_de_impresión</vt:lpstr>
      <vt:lpstr>'5.12'!Área_de_impresión</vt:lpstr>
      <vt:lpstr>'5.12.1'!Área_de_impresión</vt:lpstr>
      <vt:lpstr>'5.12.2'!Área_de_impresión</vt:lpstr>
      <vt:lpstr>'5.12.3'!Área_de_impresión</vt:lpstr>
      <vt:lpstr>'5.13'!Área_de_impresión</vt:lpstr>
      <vt:lpstr>'5.14'!Área_de_impresión</vt:lpstr>
      <vt:lpstr>'5.15'!Área_de_impresión</vt:lpstr>
      <vt:lpstr>'5.16'!Área_de_impresión</vt:lpstr>
      <vt:lpstr>'5.17'!Área_de_impresión</vt:lpstr>
      <vt:lpstr>'5.2'!Área_de_impresión</vt:lpstr>
      <vt:lpstr>'5.3'!Área_de_impresión</vt:lpstr>
      <vt:lpstr>'5.4'!Área_de_impresión</vt:lpstr>
      <vt:lpstr>'5.5'!Área_de_impresión</vt:lpstr>
      <vt:lpstr>'5.6'!Área_de_impresión</vt:lpstr>
      <vt:lpstr>'5.7'!Área_de_impresión</vt:lpstr>
      <vt:lpstr>'5.8'!Área_de_impresión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dtdis endes004</dc:creator>
  <cp:lastModifiedBy>Cecil Munguia Garcia</cp:lastModifiedBy>
  <cp:lastPrinted>2025-09-11T19:20:44Z</cp:lastPrinted>
  <dcterms:created xsi:type="dcterms:W3CDTF">2016-04-11T21:13:46Z</dcterms:created>
  <dcterms:modified xsi:type="dcterms:W3CDTF">2026-06-09T15:27:29Z</dcterms:modified>
</cp:coreProperties>
</file>